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BPU\"/>
    </mc:Choice>
  </mc:AlternateContent>
  <xr:revisionPtr revIDLastSave="0" documentId="13_ncr:1_{C35C9BC7-D11E-4F94-814B-12FED23DCF91}" xr6:coauthVersionLast="47" xr6:coauthVersionMax="47" xr10:uidLastSave="{00000000-0000-0000-0000-000000000000}"/>
  <bookViews>
    <workbookView xWindow="11430" yWindow="-16320" windowWidth="29040" windowHeight="15840" tabRatio="778" xr2:uid="{8FE7B73F-83C7-4DF0-8893-E6BAF9B7B8C3}"/>
  </bookViews>
  <sheets>
    <sheet name="Offre - LOT 1" sheetId="16" r:id="rId1"/>
    <sheet name="Incitation tarifaire" sheetId="29" r:id="rId2"/>
  </sheets>
  <externalReferences>
    <externalReference r:id="rId3"/>
    <externalReference r:id="rId4"/>
    <externalReference r:id="rId5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tarifaire'!$1:$1</definedName>
    <definedName name="_xlnm.Print_Titles" localSheetId="0">'Offre - LOT 1'!$B:$E,'Offre - LOT 1'!$1:$3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tarifaire'!$A$1:$G$23</definedName>
    <definedName name="_xlnm.Print_Area" localSheetId="0">'Offre - LOT 1'!$A$1:$AN$49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0" i="16" l="1"/>
  <c r="S10" i="16"/>
  <c r="T10" i="16"/>
  <c r="AD10" i="16" s="1"/>
  <c r="AB10" i="16"/>
  <c r="AC10" i="16"/>
  <c r="AL10" i="16"/>
  <c r="AM10" i="16"/>
  <c r="K11" i="16"/>
  <c r="S11" i="16"/>
  <c r="T11" i="16"/>
  <c r="AD11" i="16" s="1"/>
  <c r="AB11" i="16"/>
  <c r="AC11" i="16"/>
  <c r="AL11" i="16"/>
  <c r="AM11" i="16"/>
  <c r="K12" i="16"/>
  <c r="S12" i="16"/>
  <c r="T12" i="16"/>
  <c r="AD12" i="16" s="1"/>
  <c r="AB12" i="16"/>
  <c r="AC12" i="16"/>
  <c r="AL12" i="16"/>
  <c r="AM12" i="16"/>
  <c r="K13" i="16"/>
  <c r="S13" i="16"/>
  <c r="T13" i="16"/>
  <c r="AD13" i="16" s="1"/>
  <c r="AB13" i="16"/>
  <c r="AC13" i="16"/>
  <c r="AL13" i="16"/>
  <c r="AM13" i="16"/>
  <c r="K14" i="16"/>
  <c r="S14" i="16"/>
  <c r="T14" i="16"/>
  <c r="AD14" i="16" s="1"/>
  <c r="AB14" i="16"/>
  <c r="AC14" i="16"/>
  <c r="AL14" i="16"/>
  <c r="AM14" i="16"/>
  <c r="K15" i="16"/>
  <c r="S15" i="16"/>
  <c r="T15" i="16"/>
  <c r="AD15" i="16" s="1"/>
  <c r="AB15" i="16"/>
  <c r="AC15" i="16"/>
  <c r="AL15" i="16"/>
  <c r="AM15" i="16"/>
  <c r="K16" i="16"/>
  <c r="S16" i="16"/>
  <c r="T16" i="16"/>
  <c r="AD16" i="16" s="1"/>
  <c r="AB16" i="16"/>
  <c r="AC16" i="16"/>
  <c r="AL16" i="16"/>
  <c r="AM16" i="16"/>
  <c r="K17" i="16"/>
  <c r="S17" i="16"/>
  <c r="T17" i="16"/>
  <c r="AD17" i="16" s="1"/>
  <c r="AB17" i="16"/>
  <c r="AC17" i="16"/>
  <c r="AL17" i="16"/>
  <c r="AM17" i="16"/>
  <c r="K18" i="16"/>
  <c r="S18" i="16"/>
  <c r="T18" i="16"/>
  <c r="AD18" i="16" s="1"/>
  <c r="AB18" i="16"/>
  <c r="AC18" i="16"/>
  <c r="AL18" i="16"/>
  <c r="AM18" i="16"/>
  <c r="K19" i="16"/>
  <c r="S19" i="16"/>
  <c r="T19" i="16"/>
  <c r="AD19" i="16" s="1"/>
  <c r="AB19" i="16"/>
  <c r="AC19" i="16"/>
  <c r="AL19" i="16"/>
  <c r="AM19" i="16"/>
  <c r="K20" i="16"/>
  <c r="S20" i="16"/>
  <c r="T20" i="16"/>
  <c r="AD20" i="16" s="1"/>
  <c r="AB20" i="16"/>
  <c r="AC20" i="16"/>
  <c r="AL20" i="16"/>
  <c r="AM20" i="16"/>
  <c r="K21" i="16"/>
  <c r="S21" i="16"/>
  <c r="T21" i="16"/>
  <c r="AD21" i="16" s="1"/>
  <c r="AB21" i="16"/>
  <c r="AC21" i="16"/>
  <c r="AL21" i="16"/>
  <c r="AM21" i="16"/>
  <c r="K22" i="16"/>
  <c r="S22" i="16"/>
  <c r="T22" i="16"/>
  <c r="AD22" i="16" s="1"/>
  <c r="AB22" i="16"/>
  <c r="AC22" i="16"/>
  <c r="AL22" i="16"/>
  <c r="AM22" i="16"/>
  <c r="K23" i="16"/>
  <c r="S23" i="16"/>
  <c r="T23" i="16"/>
  <c r="AD23" i="16" s="1"/>
  <c r="AB23" i="16"/>
  <c r="AC23" i="16"/>
  <c r="AL23" i="16"/>
  <c r="AM23" i="16"/>
  <c r="K24" i="16"/>
  <c r="S24" i="16"/>
  <c r="T24" i="16"/>
  <c r="AD24" i="16" s="1"/>
  <c r="AB24" i="16"/>
  <c r="AC24" i="16"/>
  <c r="AL24" i="16"/>
  <c r="AM24" i="16"/>
  <c r="K25" i="16"/>
  <c r="S25" i="16"/>
  <c r="T25" i="16"/>
  <c r="AD25" i="16" s="1"/>
  <c r="AB25" i="16"/>
  <c r="AC25" i="16"/>
  <c r="AL25" i="16"/>
  <c r="AM25" i="16"/>
  <c r="K26" i="16"/>
  <c r="S26" i="16"/>
  <c r="T26" i="16"/>
  <c r="AD26" i="16" s="1"/>
  <c r="AB26" i="16"/>
  <c r="AC26" i="16"/>
  <c r="AL26" i="16"/>
  <c r="AM26" i="16"/>
  <c r="K27" i="16"/>
  <c r="S27" i="16"/>
  <c r="T27" i="16"/>
  <c r="AD27" i="16" s="1"/>
  <c r="AB27" i="16"/>
  <c r="AC27" i="16"/>
  <c r="AL27" i="16"/>
  <c r="AM27" i="16"/>
  <c r="K28" i="16"/>
  <c r="S28" i="16"/>
  <c r="T28" i="16"/>
  <c r="AD28" i="16" s="1"/>
  <c r="AB28" i="16"/>
  <c r="AC28" i="16"/>
  <c r="AL28" i="16"/>
  <c r="AM28" i="16"/>
  <c r="K29" i="16"/>
  <c r="S29" i="16"/>
  <c r="T29" i="16"/>
  <c r="AD29" i="16" s="1"/>
  <c r="AB29" i="16"/>
  <c r="AC29" i="16"/>
  <c r="AL29" i="16"/>
  <c r="AM29" i="16"/>
  <c r="K30" i="16"/>
  <c r="S30" i="16"/>
  <c r="T30" i="16"/>
  <c r="AD30" i="16" s="1"/>
  <c r="AB30" i="16"/>
  <c r="AC30" i="16"/>
  <c r="AL30" i="16"/>
  <c r="AM30" i="16"/>
  <c r="K31" i="16"/>
  <c r="S31" i="16"/>
  <c r="T31" i="16"/>
  <c r="AD31" i="16" s="1"/>
  <c r="AB31" i="16"/>
  <c r="AC31" i="16"/>
  <c r="AL31" i="16"/>
  <c r="AM31" i="16"/>
  <c r="K32" i="16"/>
  <c r="S32" i="16"/>
  <c r="T32" i="16"/>
  <c r="AD32" i="16" s="1"/>
  <c r="AB32" i="16"/>
  <c r="AC32" i="16"/>
  <c r="AL32" i="16"/>
  <c r="AM32" i="16"/>
  <c r="K33" i="16"/>
  <c r="S33" i="16"/>
  <c r="T33" i="16"/>
  <c r="AD33" i="16" s="1"/>
  <c r="AB33" i="16"/>
  <c r="AC33" i="16"/>
  <c r="AL33" i="16"/>
  <c r="AM33" i="16"/>
  <c r="K34" i="16"/>
  <c r="S34" i="16"/>
  <c r="T34" i="16"/>
  <c r="AD34" i="16" s="1"/>
  <c r="AB34" i="16"/>
  <c r="AC34" i="16"/>
  <c r="AL34" i="16"/>
  <c r="AM34" i="16"/>
  <c r="K35" i="16"/>
  <c r="S35" i="16"/>
  <c r="T35" i="16"/>
  <c r="AD35" i="16" s="1"/>
  <c r="AB35" i="16"/>
  <c r="AC35" i="16"/>
  <c r="AL35" i="16"/>
  <c r="AM35" i="16"/>
  <c r="K36" i="16"/>
  <c r="S36" i="16"/>
  <c r="T36" i="16"/>
  <c r="AD36" i="16" s="1"/>
  <c r="AB36" i="16"/>
  <c r="AC36" i="16"/>
  <c r="AL36" i="16"/>
  <c r="AM36" i="16"/>
  <c r="K37" i="16"/>
  <c r="S37" i="16"/>
  <c r="T37" i="16"/>
  <c r="AD37" i="16" s="1"/>
  <c r="AB37" i="16"/>
  <c r="AC37" i="16"/>
  <c r="AL37" i="16"/>
  <c r="AM37" i="16"/>
  <c r="K38" i="16"/>
  <c r="S38" i="16"/>
  <c r="T38" i="16"/>
  <c r="AD38" i="16" s="1"/>
  <c r="AB38" i="16"/>
  <c r="AC38" i="16"/>
  <c r="AL38" i="16"/>
  <c r="AM38" i="16"/>
  <c r="K39" i="16"/>
  <c r="S39" i="16"/>
  <c r="T39" i="16"/>
  <c r="AD39" i="16" s="1"/>
  <c r="AB39" i="16"/>
  <c r="AC39" i="16"/>
  <c r="AL39" i="16"/>
  <c r="AM39" i="16"/>
  <c r="K40" i="16"/>
  <c r="S40" i="16"/>
  <c r="T40" i="16"/>
  <c r="AD40" i="16" s="1"/>
  <c r="AB40" i="16"/>
  <c r="AC40" i="16"/>
  <c r="AL40" i="16"/>
  <c r="AM40" i="16"/>
  <c r="K41" i="16"/>
  <c r="S41" i="16"/>
  <c r="T41" i="16"/>
  <c r="AD41" i="16" s="1"/>
  <c r="AB41" i="16"/>
  <c r="AC41" i="16"/>
  <c r="AL41" i="16"/>
  <c r="AM41" i="16"/>
  <c r="K42" i="16"/>
  <c r="S42" i="16"/>
  <c r="T42" i="16"/>
  <c r="AD42" i="16" s="1"/>
  <c r="AB42" i="16"/>
  <c r="AC42" i="16"/>
  <c r="AL42" i="16"/>
  <c r="AM42" i="16"/>
  <c r="K43" i="16"/>
  <c r="S43" i="16"/>
  <c r="T43" i="16"/>
  <c r="AD43" i="16" s="1"/>
  <c r="AB43" i="16"/>
  <c r="AC43" i="16"/>
  <c r="AL43" i="16"/>
  <c r="AM43" i="16"/>
  <c r="K44" i="16"/>
  <c r="S44" i="16"/>
  <c r="T44" i="16"/>
  <c r="AD44" i="16" s="1"/>
  <c r="AB44" i="16"/>
  <c r="AC44" i="16"/>
  <c r="AL44" i="16"/>
  <c r="AM44" i="16"/>
  <c r="K45" i="16"/>
  <c r="S45" i="16"/>
  <c r="T45" i="16"/>
  <c r="AD45" i="16" s="1"/>
  <c r="AB45" i="16"/>
  <c r="AC45" i="16"/>
  <c r="AL45" i="16"/>
  <c r="AM45" i="16"/>
  <c r="K46" i="16"/>
  <c r="S46" i="16"/>
  <c r="T46" i="16"/>
  <c r="AD46" i="16" s="1"/>
  <c r="AB46" i="16"/>
  <c r="AC46" i="16"/>
  <c r="AL46" i="16"/>
  <c r="AM46" i="16"/>
  <c r="K47" i="16"/>
  <c r="S47" i="16"/>
  <c r="T47" i="16"/>
  <c r="AD47" i="16" s="1"/>
  <c r="AB47" i="16"/>
  <c r="AC47" i="16"/>
  <c r="AL47" i="16"/>
  <c r="AM47" i="16"/>
  <c r="K48" i="16"/>
  <c r="S48" i="16"/>
  <c r="T48" i="16"/>
  <c r="AD48" i="16" s="1"/>
  <c r="AB48" i="16"/>
  <c r="AC48" i="16"/>
  <c r="AL48" i="16"/>
  <c r="AM48" i="16"/>
  <c r="K49" i="16"/>
  <c r="S49" i="16"/>
  <c r="T49" i="16"/>
  <c r="AD49" i="16" s="1"/>
  <c r="AB49" i="16"/>
  <c r="AC49" i="16"/>
  <c r="AL49" i="16"/>
  <c r="AM49" i="16"/>
  <c r="K6" i="16"/>
  <c r="S6" i="16"/>
  <c r="T6" i="16"/>
  <c r="AD6" i="16" s="1"/>
  <c r="AB6" i="16"/>
  <c r="AC6" i="16"/>
  <c r="AL6" i="16"/>
  <c r="AM6" i="16"/>
  <c r="AN6" i="16"/>
  <c r="K7" i="16"/>
  <c r="S7" i="16"/>
  <c r="T7" i="16"/>
  <c r="AD7" i="16" s="1"/>
  <c r="AB7" i="16"/>
  <c r="AC7" i="16"/>
  <c r="AL7" i="16"/>
  <c r="AM7" i="16"/>
  <c r="AN7" i="16"/>
  <c r="K8" i="16"/>
  <c r="S8" i="16"/>
  <c r="T8" i="16"/>
  <c r="AD8" i="16" s="1"/>
  <c r="AB8" i="16"/>
  <c r="AC8" i="16"/>
  <c r="AL8" i="16"/>
  <c r="AM8" i="16"/>
  <c r="AN8" i="16"/>
  <c r="K9" i="16"/>
  <c r="S9" i="16"/>
  <c r="T9" i="16"/>
  <c r="AD9" i="16" s="1"/>
  <c r="AB9" i="16"/>
  <c r="AC9" i="16"/>
  <c r="AL9" i="16"/>
  <c r="AM9" i="16"/>
  <c r="AN9" i="16"/>
  <c r="J6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" i="16"/>
  <c r="D6" i="16"/>
  <c r="D7" i="16" s="1"/>
  <c r="D8" i="16" s="1"/>
  <c r="D9" i="16" s="1"/>
  <c r="D10" i="16" s="1"/>
  <c r="D11" i="16" s="1"/>
  <c r="D12" i="16" s="1"/>
  <c r="D13" i="16" s="1"/>
  <c r="D14" i="16" s="1"/>
  <c r="D15" i="16" s="1"/>
  <c r="D16" i="16" s="1"/>
  <c r="D17" i="16" s="1"/>
  <c r="D18" i="16" s="1"/>
  <c r="D19" i="16" s="1"/>
  <c r="D20" i="16" s="1"/>
  <c r="D21" i="16" s="1"/>
  <c r="D22" i="16" s="1"/>
  <c r="D23" i="16" s="1"/>
  <c r="D24" i="16" s="1"/>
  <c r="D25" i="16" s="1"/>
  <c r="D26" i="16" s="1"/>
  <c r="D27" i="16" s="1"/>
  <c r="D28" i="16" s="1"/>
  <c r="D29" i="16" s="1"/>
  <c r="D30" i="16" s="1"/>
  <c r="D31" i="16" s="1"/>
  <c r="D32" i="16" s="1"/>
  <c r="D33" i="16" s="1"/>
  <c r="D34" i="16" s="1"/>
  <c r="D35" i="16" s="1"/>
  <c r="D36" i="16" s="1"/>
  <c r="D37" i="16" s="1"/>
  <c r="D38" i="16" s="1"/>
  <c r="D39" i="16" s="1"/>
  <c r="D40" i="16" s="1"/>
  <c r="D41" i="16" s="1"/>
  <c r="D42" i="16" s="1"/>
  <c r="D43" i="16" s="1"/>
  <c r="D44" i="16" s="1"/>
  <c r="D45" i="16" s="1"/>
  <c r="D46" i="16" s="1"/>
  <c r="D47" i="16" s="1"/>
  <c r="D48" i="16" s="1"/>
  <c r="D49" i="16" s="1"/>
  <c r="AL2" i="16"/>
  <c r="AB2" i="16"/>
  <c r="S2" i="16"/>
  <c r="AL5" i="16"/>
  <c r="AB5" i="16"/>
  <c r="S5" i="16"/>
  <c r="K5" i="16"/>
  <c r="E12" i="29"/>
  <c r="D12" i="29"/>
  <c r="C12" i="29"/>
  <c r="F10" i="29"/>
  <c r="E10" i="29"/>
  <c r="E11" i="29" s="1"/>
  <c r="D10" i="29"/>
  <c r="D11" i="29" s="1"/>
  <c r="C10" i="29"/>
  <c r="C11" i="29" s="1"/>
  <c r="E23" i="29"/>
  <c r="D23" i="29"/>
  <c r="C23" i="29"/>
  <c r="B23" i="29"/>
  <c r="E22" i="29"/>
  <c r="D22" i="29"/>
  <c r="C22" i="29"/>
  <c r="B22" i="29"/>
  <c r="E20" i="29"/>
  <c r="D20" i="29"/>
  <c r="C20" i="29"/>
  <c r="B20" i="29"/>
  <c r="E19" i="29"/>
  <c r="D19" i="29"/>
  <c r="C19" i="29"/>
  <c r="B19" i="29"/>
  <c r="AM92" i="16"/>
  <c r="AM91" i="16"/>
  <c r="AM90" i="16"/>
  <c r="AM89" i="16"/>
  <c r="AM88" i="16"/>
  <c r="AM87" i="16"/>
  <c r="AM86" i="16"/>
  <c r="AM85" i="16"/>
  <c r="AM84" i="16"/>
  <c r="AM83" i="16"/>
  <c r="AM82" i="16"/>
  <c r="AM81" i="16"/>
  <c r="AM80" i="16"/>
  <c r="AM79" i="16"/>
  <c r="AM78" i="16"/>
  <c r="AM77" i="16"/>
  <c r="AM76" i="16"/>
  <c r="AM75" i="16"/>
  <c r="AM74" i="16"/>
  <c r="AM73" i="16"/>
  <c r="AM72" i="16"/>
  <c r="AM71" i="16"/>
  <c r="AM70" i="16"/>
  <c r="AM69" i="16"/>
  <c r="AM68" i="16"/>
  <c r="AM67" i="16"/>
  <c r="AM66" i="16"/>
  <c r="AM65" i="16"/>
  <c r="AM64" i="16"/>
  <c r="AM63" i="16"/>
  <c r="AM62" i="16"/>
  <c r="AM61" i="16"/>
  <c r="AM60" i="16"/>
  <c r="AM59" i="16"/>
  <c r="AM58" i="16"/>
  <c r="AM57" i="16"/>
  <c r="AM56" i="16"/>
  <c r="AM55" i="16"/>
  <c r="AM54" i="16"/>
  <c r="AM53" i="16"/>
  <c r="AM52" i="16"/>
  <c r="AM5" i="16"/>
  <c r="AC92" i="16"/>
  <c r="AC91" i="16"/>
  <c r="AC90" i="16"/>
  <c r="AC89" i="16"/>
  <c r="AC88" i="16"/>
  <c r="AC87" i="16"/>
  <c r="AC86" i="16"/>
  <c r="AC85" i="16"/>
  <c r="AC84" i="16"/>
  <c r="AC83" i="16"/>
  <c r="AC82" i="16"/>
  <c r="AC81" i="16"/>
  <c r="AC80" i="16"/>
  <c r="AC79" i="16"/>
  <c r="AC78" i="16"/>
  <c r="AC77" i="16"/>
  <c r="AC76" i="16"/>
  <c r="AC75" i="16"/>
  <c r="AC74" i="16"/>
  <c r="AC73" i="16"/>
  <c r="AC72" i="16"/>
  <c r="AC71" i="16"/>
  <c r="AC70" i="16"/>
  <c r="AC69" i="16"/>
  <c r="AC68" i="16"/>
  <c r="AC67" i="16"/>
  <c r="AC66" i="16"/>
  <c r="AC65" i="16"/>
  <c r="AC64" i="16"/>
  <c r="AC63" i="16"/>
  <c r="AC62" i="16"/>
  <c r="AC61" i="16"/>
  <c r="AC60" i="16"/>
  <c r="AC59" i="16"/>
  <c r="AC58" i="16"/>
  <c r="AC57" i="16"/>
  <c r="AC56" i="16"/>
  <c r="AC55" i="16"/>
  <c r="AC54" i="16"/>
  <c r="AC53" i="16"/>
  <c r="AC52" i="16"/>
  <c r="AC5" i="16"/>
  <c r="AN49" i="16" l="1"/>
  <c r="AN48" i="16"/>
  <c r="AN47" i="16"/>
  <c r="AN46" i="16"/>
  <c r="AN45" i="16"/>
  <c r="AN44" i="16"/>
  <c r="AN43" i="16"/>
  <c r="AN42" i="16"/>
  <c r="AN41" i="16"/>
  <c r="AN40" i="16"/>
  <c r="AN39" i="16"/>
  <c r="AN38" i="16"/>
  <c r="AN37" i="16"/>
  <c r="AN36" i="16"/>
  <c r="AN35" i="16"/>
  <c r="AN34" i="16"/>
  <c r="AN33" i="16"/>
  <c r="AN32" i="16"/>
  <c r="AN31" i="16"/>
  <c r="AN30" i="16"/>
  <c r="AN29" i="16"/>
  <c r="AN28" i="16"/>
  <c r="AN27" i="16"/>
  <c r="AN26" i="16"/>
  <c r="AN25" i="16"/>
  <c r="AN24" i="16"/>
  <c r="AN23" i="16"/>
  <c r="AN22" i="16"/>
  <c r="AN21" i="16"/>
  <c r="AN20" i="16"/>
  <c r="AN19" i="16"/>
  <c r="AN18" i="16"/>
  <c r="AN17" i="16"/>
  <c r="AN16" i="16"/>
  <c r="AN15" i="16"/>
  <c r="AN14" i="16"/>
  <c r="AN13" i="16"/>
  <c r="AN12" i="16"/>
  <c r="AN11" i="16"/>
  <c r="AN10" i="16"/>
  <c r="L6" i="16"/>
  <c r="L32" i="16"/>
  <c r="L31" i="16"/>
  <c r="L30" i="16"/>
  <c r="L29" i="16"/>
  <c r="L28" i="16"/>
  <c r="L27" i="16"/>
  <c r="L26" i="16"/>
  <c r="L25" i="16"/>
  <c r="L24" i="16"/>
  <c r="L23" i="16"/>
  <c r="L22" i="16"/>
  <c r="L21" i="16"/>
  <c r="L20" i="16"/>
  <c r="L19" i="16"/>
  <c r="L18" i="16"/>
  <c r="L17" i="16"/>
  <c r="L16" i="16"/>
  <c r="L15" i="16"/>
  <c r="L14" i="16"/>
  <c r="L13" i="16"/>
  <c r="L12" i="16"/>
  <c r="L11" i="16"/>
  <c r="L10" i="16"/>
  <c r="L49" i="16"/>
  <c r="L48" i="16"/>
  <c r="L47" i="16"/>
  <c r="L46" i="16"/>
  <c r="L45" i="16"/>
  <c r="L44" i="16"/>
  <c r="L43" i="16"/>
  <c r="L42" i="16"/>
  <c r="L41" i="16"/>
  <c r="L40" i="16"/>
  <c r="L39" i="16"/>
  <c r="L38" i="16"/>
  <c r="L37" i="16"/>
  <c r="L36" i="16"/>
  <c r="L35" i="16"/>
  <c r="L34" i="16"/>
  <c r="L33" i="16"/>
  <c r="L9" i="16"/>
  <c r="L8" i="16"/>
  <c r="L7" i="16"/>
  <c r="G18" i="29"/>
  <c r="AK2" i="16" l="1"/>
  <c r="AK51" i="16" s="1"/>
  <c r="AM51" i="16"/>
  <c r="AE50" i="16"/>
  <c r="U50" i="16"/>
  <c r="M50" i="16"/>
  <c r="AC51" i="16"/>
  <c r="U51" i="16"/>
  <c r="V51" i="16"/>
  <c r="W51" i="16"/>
  <c r="X51" i="16"/>
  <c r="Y51" i="16"/>
  <c r="Z51" i="16"/>
  <c r="AA51" i="16"/>
  <c r="M51" i="16"/>
  <c r="N51" i="16"/>
  <c r="O51" i="16"/>
  <c r="Q51" i="16"/>
  <c r="R51" i="16"/>
  <c r="AN2" i="16" l="1"/>
  <c r="AM3" i="16"/>
  <c r="AN3" i="16"/>
  <c r="AK3" i="16"/>
  <c r="L53" i="16" l="1"/>
  <c r="L54" i="16" s="1"/>
  <c r="L55" i="16" s="1"/>
  <c r="L56" i="16" s="1"/>
  <c r="L57" i="16" s="1"/>
  <c r="L58" i="16" s="1"/>
  <c r="L59" i="16" s="1"/>
  <c r="L60" i="16" s="1"/>
  <c r="L61" i="16" s="1"/>
  <c r="L62" i="16" s="1"/>
  <c r="L63" i="16" s="1"/>
  <c r="L64" i="16" s="1"/>
  <c r="L65" i="16" s="1"/>
  <c r="L66" i="16" s="1"/>
  <c r="L67" i="16" s="1"/>
  <c r="L68" i="16" s="1"/>
  <c r="L69" i="16" s="1"/>
  <c r="L70" i="16" s="1"/>
  <c r="L71" i="16" s="1"/>
  <c r="L72" i="16" s="1"/>
  <c r="L73" i="16" s="1"/>
  <c r="L74" i="16" s="1"/>
  <c r="L75" i="16" s="1"/>
  <c r="L76" i="16" s="1"/>
  <c r="L77" i="16" s="1"/>
  <c r="L78" i="16" s="1"/>
  <c r="L79" i="16" s="1"/>
  <c r="L80" i="16" s="1"/>
  <c r="L81" i="16" s="1"/>
  <c r="L82" i="16" s="1"/>
  <c r="L83" i="16" s="1"/>
  <c r="L84" i="16" s="1"/>
  <c r="L85" i="16" s="1"/>
  <c r="L86" i="16" s="1"/>
  <c r="L87" i="16" s="1"/>
  <c r="L88" i="16" s="1"/>
  <c r="L89" i="16" s="1"/>
  <c r="L90" i="16" s="1"/>
  <c r="L91" i="16" s="1"/>
  <c r="L92" i="16" s="1"/>
  <c r="AJ3" i="16" l="1"/>
  <c r="AG3" i="16"/>
  <c r="AF3" i="16"/>
  <c r="AE3" i="16"/>
  <c r="AJ2" i="16"/>
  <c r="AJ51" i="16" s="1"/>
  <c r="AI2" i="16"/>
  <c r="AI51" i="16" s="1"/>
  <c r="AG2" i="16"/>
  <c r="AG51" i="16" s="1"/>
  <c r="AH2" i="16"/>
  <c r="AH51" i="16" s="1"/>
  <c r="AF2" i="16"/>
  <c r="AF51" i="16" s="1"/>
  <c r="AE2" i="16"/>
  <c r="AE51" i="16" s="1"/>
  <c r="T5" i="16" l="1"/>
  <c r="AD5" i="16" l="1"/>
  <c r="AN5" i="16"/>
  <c r="L5" i="16" l="1"/>
  <c r="L3" i="16" s="1"/>
  <c r="G19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1F029506-64FA-49DA-8CF2-62238874DB0F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1ACDE5F9-1202-4C53-9304-5860EE537AD7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B984FBF4-227D-493C-B498-936B49AD099E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<sst xmlns="http://schemas.openxmlformats.org/spreadsheetml/2006/main" count="183" uniqueCount="107">
  <si>
    <t>Intitulé du lot</t>
  </si>
  <si>
    <t xml:space="preserve">Délai de livraison  </t>
  </si>
  <si>
    <t>Texte</t>
  </si>
  <si>
    <t>2.500 € HT&lt; M &lt;= 3.500 € HT</t>
  </si>
  <si>
    <t>3.500 € HT&lt; M &lt;= 5.000 € HT</t>
  </si>
  <si>
    <r>
      <t xml:space="preserve">Nombre de jours ouvrables
</t>
    </r>
    <r>
      <rPr>
        <b/>
        <sz val="14"/>
        <rFont val="Arial"/>
        <family val="2"/>
      </rPr>
      <t>JO</t>
    </r>
  </si>
  <si>
    <t>Exemple</t>
  </si>
  <si>
    <t>Hauteur de palette</t>
  </si>
  <si>
    <t>Désignation commerciale</t>
  </si>
  <si>
    <t>Délai de livraison</t>
  </si>
  <si>
    <t>Composition &amp; dimensions précises</t>
  </si>
  <si>
    <t>€HT/UVE</t>
  </si>
  <si>
    <t>Pondérations</t>
  </si>
  <si>
    <t>Détermination du Taux de Remise Pondéré TRP</t>
  </si>
  <si>
    <t>Taux de remise R1</t>
  </si>
  <si>
    <t>Taux de remise R2</t>
  </si>
  <si>
    <t>Références de l'offre</t>
  </si>
  <si>
    <t>Minimum de commande</t>
  </si>
  <si>
    <t>Maximum de commande</t>
  </si>
  <si>
    <t>Incitation Tarifaire</t>
  </si>
  <si>
    <t xml:space="preserve">Remise minimale </t>
  </si>
  <si>
    <t>Remise maximale</t>
  </si>
  <si>
    <t>Taux de remise R0</t>
  </si>
  <si>
    <t>Offre dans l'unité de vente élémentaire UVE (le carton en général)</t>
  </si>
  <si>
    <t>uniquement pour les articles dont l'offre est obligatoire</t>
  </si>
  <si>
    <t xml:space="preserve">Budget annuel prévisionnel
BAP
CALCUL AUTOMATIQUE </t>
  </si>
  <si>
    <t>Offre en palette complète mono référence PC1 - Hauteur maximale de 1800mm</t>
  </si>
  <si>
    <t>Remises pondérées</t>
  </si>
  <si>
    <t xml:space="preserve">Remise moyenne 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</si>
  <si>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</si>
  <si>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</si>
  <si>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</si>
  <si>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</si>
  <si>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</si>
  <si>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</si>
  <si>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</si>
  <si>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</si>
  <si>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</si>
  <si>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</si>
  <si>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</si>
  <si>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</si>
  <si>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</si>
  <si>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</si>
  <si>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</si>
  <si>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</si>
  <si>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</si>
  <si>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</si>
  <si>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</si>
  <si>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</si>
  <si>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</si>
  <si>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</si>
  <si>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Taux de remise R3</t>
  </si>
  <si>
    <t>5.000 € HT&lt; M &lt;= 6.500 € HT</t>
  </si>
  <si>
    <t>6.500 € HT &lt; M</t>
  </si>
  <si>
    <t>Tranches de commande</t>
  </si>
  <si>
    <t>Taux de remise offerts</t>
  </si>
  <si>
    <t>Offre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</si>
  <si>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</si>
  <si>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</si>
  <si>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</si>
  <si>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</si>
  <si>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Taux de remise</t>
  </si>
  <si>
    <t>Référence du marché
150 € HT&lt; M &lt;= 2.500 € HT</t>
  </si>
  <si>
    <t>TRP
Taux de remise pondéré</t>
  </si>
  <si>
    <t>BAP
Budget annuel prévisionnel</t>
  </si>
  <si>
    <t>Remises pondérées sur les prix de référence PRHT.UVE, PRHT.PC1 et PRHT.PC2 suivant le montant brut de la commande
CALCULS</t>
  </si>
  <si>
    <t>Prix de référence de la palette complète PC2
PRHT.PC2
CALCUL AUTOMATIQUE 
ARRONDI  à 2 décimales</t>
  </si>
  <si>
    <r>
      <t xml:space="preserve">Prix de référence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</si>
  <si>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unité</t>
  </si>
  <si>
    <t>Indicateur d'incomplétude de l'offre
REMPLISSAGE AUTOMATIQUE</t>
  </si>
  <si>
    <t>A renseigner par le candidat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</si>
  <si>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</si>
  <si>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Déclinaison des frais de port pour les commandes inférieures à 400 €HT</t>
  </si>
  <si>
    <t>Pyjama &amp; veste de bloc</t>
  </si>
  <si>
    <t>Ensemble tunique &amp; pantalon
Sans poche 
Manches courtes
Ceinture réglable
Elastiques aux chevilles
SMS 35 g/m2 environ  
DM classe 1 - ISO 13485
NF EN13795 - 2</t>
  </si>
  <si>
    <t>Ensemble tunique &amp; pantalon
3 poches  
Manches courtes
Ceinture réglable
SMS 35 g/m2 environ   
DM classe 1 - ISO 13485
NF EN13795 - 2</t>
  </si>
  <si>
    <t xml:space="preserve">Veste de bloc
Manches longues sans poche
Poignets jersey à minima
4 boutons pressions minimum
SMS 35 g/m2 environ  
DM classe 1 - ISO 13485
NF EN13795 - 2
</t>
  </si>
  <si>
    <t xml:space="preserve">Veste de bloc
Manches longues avec 2 poches latérales
Poignets jersey à minima
4 boutons pressions minimum
SMS 35 g/m2 environ  
DM classe 1 - ISO 13485
NF EN13795 - 2
</t>
  </si>
  <si>
    <t>Taille XS - Bleu</t>
  </si>
  <si>
    <t>Taille S - Bleu</t>
  </si>
  <si>
    <t>Taille M - Bleu</t>
  </si>
  <si>
    <t>Taille L - Bleu</t>
  </si>
  <si>
    <t>Taille XL - Bleu</t>
  </si>
  <si>
    <t>Taille XXL - Bleu</t>
  </si>
  <si>
    <t>Taille XXXL - Bleu</t>
  </si>
  <si>
    <t>Taille XS - Vert</t>
  </si>
  <si>
    <t>Taille S - Vert</t>
  </si>
  <si>
    <t>Taille M - Vert</t>
  </si>
  <si>
    <t>Taille L - Vert</t>
  </si>
  <si>
    <t>Taille XL - Vert</t>
  </si>
  <si>
    <t>Taille XXL - Vert</t>
  </si>
  <si>
    <t>Taille XXXL - Vert</t>
  </si>
  <si>
    <t>Taille XS - Parme</t>
  </si>
  <si>
    <t>Taille S - Parme</t>
  </si>
  <si>
    <t>Taille M - Parme</t>
  </si>
  <si>
    <t>Taille L - Parme</t>
  </si>
  <si>
    <t>Taille XL - Parme</t>
  </si>
  <si>
    <t>Taille XXL - Parme</t>
  </si>
  <si>
    <t>Taille XXXL - Parme</t>
  </si>
  <si>
    <t xml:space="preserve">Taille M - bleu </t>
  </si>
  <si>
    <t xml:space="preserve">Taille L  - bleu </t>
  </si>
  <si>
    <t xml:space="preserve">Taille XL  - bleu </t>
  </si>
  <si>
    <t xml:space="preserve">Taille XXL - bleu </t>
  </si>
  <si>
    <t xml:space="preserve">Taille M - vert  </t>
  </si>
  <si>
    <t xml:space="preserve">Taille L - vert  </t>
  </si>
  <si>
    <t xml:space="preserve">Taille XL - vert   </t>
  </si>
  <si>
    <t>Ensembles tunique &amp; pantalon taille(s) enfant
Autres tailles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</si>
</sst>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0.0%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&quot; €HT&quot;"/>
    <numFmt numFmtId="175" formatCode="#,##0.00000000&quot; &quot;&quot;€HT&quot;"/>
    <numFmt numFmtId="176" formatCode="_-&quot;£&quot;* #,##0.00_-;\-&quot;£&quot;* #,##0.00_-;_-&quot;£&quot;* &quot;-&quot;??_-;_-@_-"/>
    <numFmt numFmtId="177" formatCode="#,###&quot; unités&quot;"/>
  </numFmts>
  <fonts count="48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2"/>
      <color rgb="FFFF0000"/>
      <name val="Arial"/>
      <family val="2"/>
    </font>
    <font>
      <sz val="5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b/>
      <sz val="20"/>
      <name val="Arial"/>
      <family val="2"/>
    </font>
    <font>
      <sz val="20"/>
      <color indexed="8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03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17" applyNumberFormat="0" applyAlignment="0" applyProtection="0"/>
    <xf numFmtId="0" fontId="37" fillId="19" borderId="18" applyNumberFormat="0" applyAlignment="0" applyProtection="0"/>
    <xf numFmtId="0" fontId="38" fillId="19" borderId="17" applyNumberFormat="0" applyAlignment="0" applyProtection="0"/>
    <xf numFmtId="0" fontId="39" fillId="0" borderId="19" applyNumberFormat="0" applyFill="0" applyAlignment="0" applyProtection="0"/>
    <xf numFmtId="0" fontId="40" fillId="20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1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7" fillId="0" borderId="0"/>
  </cellStyleXfs>
  <cellXfs count="161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vertical="center" wrapText="1"/>
    </xf>
    <xf numFmtId="169" fontId="8" fillId="5" borderId="1" xfId="4" applyNumberFormat="1" applyFont="1" applyFill="1" applyBorder="1" applyAlignment="1" applyProtection="1">
      <alignment horizontal="center" vertical="center"/>
      <protection locked="0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left" vertical="center"/>
    </xf>
    <xf numFmtId="165" fontId="8" fillId="7" borderId="1" xfId="3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9" fontId="8" fillId="7" borderId="1" xfId="4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167" fontId="8" fillId="7" borderId="0" xfId="3" applyNumberFormat="1" applyFont="1" applyFill="1" applyAlignment="1" applyProtection="1">
      <alignment vertical="center"/>
    </xf>
    <xf numFmtId="167" fontId="8" fillId="7" borderId="0" xfId="3" applyNumberFormat="1" applyFont="1" applyFill="1" applyBorder="1" applyAlignment="1" applyProtection="1">
      <alignment vertical="center"/>
    </xf>
    <xf numFmtId="0" fontId="8" fillId="6" borderId="0" xfId="0" applyFont="1" applyFill="1" applyAlignment="1">
      <alignment vertical="center"/>
    </xf>
    <xf numFmtId="167" fontId="8" fillId="2" borderId="0" xfId="3" applyNumberFormat="1" applyFont="1" applyFill="1" applyBorder="1" applyAlignment="1" applyProtection="1">
      <alignment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3" fontId="20" fillId="11" borderId="1" xfId="3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vertical="center"/>
    </xf>
    <xf numFmtId="168" fontId="8" fillId="7" borderId="1" xfId="3" applyNumberFormat="1" applyFont="1" applyFill="1" applyBorder="1" applyAlignment="1" applyProtection="1">
      <alignment horizontal="center" vertical="center"/>
    </xf>
    <xf numFmtId="165" fontId="8" fillId="7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165" fontId="10" fillId="13" borderId="5" xfId="3" applyNumberFormat="1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73" fontId="20" fillId="10" borderId="1" xfId="3" applyNumberFormat="1" applyFont="1" applyFill="1" applyBorder="1" applyAlignment="1" applyProtection="1">
      <alignment horizontal="center" vertical="center" wrapText="1"/>
    </xf>
    <xf numFmtId="49" fontId="17" fillId="4" borderId="0" xfId="0" applyNumberFormat="1" applyFont="1" applyFill="1" applyAlignment="1">
      <alignment horizontal="left" vertical="center"/>
    </xf>
    <xf numFmtId="3" fontId="9" fillId="7" borderId="1" xfId="0" applyNumberFormat="1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 wrapText="1"/>
    </xf>
    <xf numFmtId="165" fontId="9" fillId="7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top" wrapText="1"/>
    </xf>
    <xf numFmtId="49" fontId="19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/>
    </xf>
    <xf numFmtId="9" fontId="13" fillId="7" borderId="0" xfId="4" applyFont="1" applyFill="1" applyBorder="1" applyAlignment="1" applyProtection="1">
      <alignment horizontal="center" vertical="center" wrapText="1"/>
    </xf>
    <xf numFmtId="3" fontId="9" fillId="7" borderId="5" xfId="0" applyNumberFormat="1" applyFont="1" applyFill="1" applyBorder="1" applyAlignment="1">
      <alignment vertical="center" wrapText="1"/>
    </xf>
    <xf numFmtId="49" fontId="23" fillId="7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10" applyFont="1" applyFill="1" applyBorder="1" applyAlignment="1">
      <alignment horizontal="center" vertical="center" wrapText="1"/>
    </xf>
    <xf numFmtId="0" fontId="9" fillId="7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top" wrapText="1"/>
    </xf>
    <xf numFmtId="49" fontId="16" fillId="7" borderId="0" xfId="0" applyNumberFormat="1" applyFont="1" applyFill="1" applyAlignment="1">
      <alignment horizontal="left" vertical="center"/>
    </xf>
    <xf numFmtId="49" fontId="9" fillId="7" borderId="0" xfId="0" applyNumberFormat="1" applyFont="1" applyFill="1" applyAlignment="1">
      <alignment horizontal="left" vertical="center"/>
    </xf>
    <xf numFmtId="9" fontId="9" fillId="7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1" fillId="4" borderId="10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165" fontId="16" fillId="7" borderId="1" xfId="3" applyNumberFormat="1" applyFont="1" applyFill="1" applyBorder="1" applyAlignment="1" applyProtection="1">
      <alignment horizontal="center" vertical="center" wrapText="1"/>
    </xf>
    <xf numFmtId="167" fontId="9" fillId="7" borderId="1" xfId="3" applyNumberFormat="1" applyFont="1" applyFill="1" applyBorder="1" applyAlignment="1" applyProtection="1">
      <alignment horizontal="center" vertical="center" wrapText="1"/>
    </xf>
    <xf numFmtId="165" fontId="8" fillId="7" borderId="0" xfId="3" applyNumberFormat="1" applyFont="1" applyFill="1" applyBorder="1" applyAlignment="1" applyProtection="1">
      <alignment horizontal="center" vertical="center" wrapText="1"/>
    </xf>
    <xf numFmtId="167" fontId="8" fillId="7" borderId="0" xfId="3" applyNumberFormat="1" applyFont="1" applyFill="1" applyBorder="1" applyAlignment="1" applyProtection="1">
      <alignment horizontal="center" vertical="center" wrapText="1"/>
    </xf>
    <xf numFmtId="175" fontId="8" fillId="7" borderId="1" xfId="0" applyNumberFormat="1" applyFont="1" applyFill="1" applyBorder="1" applyAlignment="1">
      <alignment horizontal="center" vertical="center" wrapText="1"/>
    </xf>
    <xf numFmtId="171" fontId="8" fillId="12" borderId="1" xfId="0" applyNumberFormat="1" applyFont="1" applyFill="1" applyBorder="1" applyAlignment="1">
      <alignment horizontal="center" vertical="center"/>
    </xf>
    <xf numFmtId="49" fontId="9" fillId="7" borderId="1" xfId="3" applyNumberFormat="1" applyFont="1" applyFill="1" applyBorder="1" applyAlignment="1" applyProtection="1">
      <alignment horizontal="center" vertical="center" wrapText="1"/>
    </xf>
    <xf numFmtId="171" fontId="8" fillId="14" borderId="1" xfId="0" applyNumberFormat="1" applyFont="1" applyFill="1" applyBorder="1" applyAlignment="1">
      <alignment horizontal="center" vertical="center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23" fillId="8" borderId="0" xfId="0" applyFont="1" applyFill="1" applyAlignment="1">
      <alignment vertical="center"/>
    </xf>
    <xf numFmtId="0" fontId="12" fillId="13" borderId="1" xfId="0" applyFont="1" applyFill="1" applyBorder="1" applyAlignment="1">
      <alignment horizontal="left" vertical="center" wrapText="1"/>
    </xf>
    <xf numFmtId="8" fontId="12" fillId="13" borderId="4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9" fontId="21" fillId="7" borderId="1" xfId="6" applyFont="1" applyFill="1" applyBorder="1" applyAlignment="1" applyProtection="1">
      <alignment horizontal="center" vertical="center"/>
    </xf>
    <xf numFmtId="10" fontId="8" fillId="7" borderId="1" xfId="4" applyNumberFormat="1" applyFont="1" applyFill="1" applyBorder="1" applyAlignment="1" applyProtection="1">
      <alignment horizontal="center"/>
    </xf>
    <xf numFmtId="49" fontId="9" fillId="7" borderId="1" xfId="1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center" vertical="center"/>
    </xf>
    <xf numFmtId="49" fontId="17" fillId="7" borderId="0" xfId="0" applyNumberFormat="1" applyFont="1" applyFill="1" applyAlignment="1">
      <alignment horizontal="center" vertical="center"/>
    </xf>
    <xf numFmtId="49" fontId="23" fillId="7" borderId="8" xfId="0" applyNumberFormat="1" applyFont="1" applyFill="1" applyBorder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4" fillId="5" borderId="5" xfId="3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0" fontId="9" fillId="7" borderId="1" xfId="4" applyNumberFormat="1" applyFont="1" applyFill="1" applyBorder="1" applyAlignment="1" applyProtection="1">
      <alignment horizontal="center" vertical="center"/>
    </xf>
    <xf numFmtId="174" fontId="9" fillId="7" borderId="1" xfId="0" applyNumberFormat="1" applyFont="1" applyFill="1" applyBorder="1" applyAlignment="1">
      <alignment horizontal="center" vertical="center"/>
    </xf>
    <xf numFmtId="9" fontId="8" fillId="13" borderId="1" xfId="4" applyFont="1" applyFill="1" applyBorder="1" applyAlignment="1">
      <alignment horizontal="center" vertical="center" wrapText="1"/>
    </xf>
    <xf numFmtId="9" fontId="8" fillId="13" borderId="13" xfId="4" applyFont="1" applyFill="1" applyBorder="1" applyAlignment="1" applyProtection="1">
      <alignment horizontal="center" vertical="center" wrapText="1"/>
    </xf>
    <xf numFmtId="169" fontId="8" fillId="7" borderId="1" xfId="4" applyNumberFormat="1" applyFont="1" applyFill="1" applyBorder="1" applyAlignment="1" applyProtection="1">
      <alignment horizontal="center" vertical="center"/>
      <protection locked="0"/>
    </xf>
    <xf numFmtId="0" fontId="24" fillId="4" borderId="1" xfId="57" applyFont="1" applyFill="1" applyBorder="1" applyAlignment="1">
      <alignment horizontal="center" vertical="center" wrapText="1"/>
    </xf>
    <xf numFmtId="0" fontId="24" fillId="12" borderId="1" xfId="57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0" fontId="24" fillId="4" borderId="5" xfId="57" applyFont="1" applyFill="1" applyBorder="1" applyAlignment="1">
      <alignment horizontal="left" vertical="center" wrapText="1"/>
    </xf>
    <xf numFmtId="177" fontId="46" fillId="4" borderId="1" xfId="0" applyNumberFormat="1" applyFont="1" applyFill="1" applyBorder="1" applyAlignment="1">
      <alignment horizontal="left" vertical="center"/>
    </xf>
    <xf numFmtId="0" fontId="24" fillId="12" borderId="5" xfId="57" applyFont="1" applyFill="1" applyBorder="1" applyAlignment="1">
      <alignment horizontal="left" vertical="center" wrapText="1"/>
    </xf>
    <xf numFmtId="167" fontId="0" fillId="4" borderId="1" xfId="3" applyNumberFormat="1" applyFont="1" applyFill="1" applyBorder="1" applyAlignment="1">
      <alignment horizontal="center" vertical="center"/>
    </xf>
    <xf numFmtId="167" fontId="0" fillId="12" borderId="1" xfId="3" applyNumberFormat="1" applyFont="1" applyFill="1" applyBorder="1" applyAlignment="1">
      <alignment horizontal="center"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left" vertical="center"/>
    </xf>
    <xf numFmtId="49" fontId="11" fillId="7" borderId="7" xfId="0" applyNumberFormat="1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left" vertical="center"/>
    </xf>
    <xf numFmtId="49" fontId="23" fillId="12" borderId="5" xfId="0" applyNumberFormat="1" applyFont="1" applyFill="1" applyBorder="1" applyAlignment="1">
      <alignment horizontal="left" vertical="center" wrapText="1"/>
    </xf>
    <xf numFmtId="49" fontId="23" fillId="12" borderId="7" xfId="0" applyNumberFormat="1" applyFont="1" applyFill="1" applyBorder="1" applyAlignment="1">
      <alignment horizontal="left" vertical="center" wrapText="1"/>
    </xf>
    <xf numFmtId="49" fontId="23" fillId="12" borderId="4" xfId="0" applyNumberFormat="1" applyFont="1" applyFill="1" applyBorder="1" applyAlignment="1">
      <alignment horizontal="left" vertical="center" wrapText="1"/>
    </xf>
    <xf numFmtId="0" fontId="24" fillId="4" borderId="1" xfId="57" applyFont="1" applyFill="1" applyBorder="1" applyAlignment="1">
      <alignment horizontal="center" vertical="center" wrapText="1"/>
    </xf>
    <xf numFmtId="0" fontId="46" fillId="4" borderId="4" xfId="57" applyFont="1" applyFill="1" applyBorder="1" applyAlignment="1">
      <alignment horizontal="left" vertical="top" wrapText="1"/>
    </xf>
    <xf numFmtId="0" fontId="46" fillId="4" borderId="6" xfId="57" applyFont="1" applyFill="1" applyBorder="1" applyAlignment="1">
      <alignment horizontal="left" vertical="top" wrapText="1"/>
    </xf>
    <xf numFmtId="0" fontId="46" fillId="4" borderId="23" xfId="57" applyFont="1" applyFill="1" applyBorder="1" applyAlignment="1">
      <alignment horizontal="left" vertical="top" wrapText="1"/>
    </xf>
    <xf numFmtId="0" fontId="46" fillId="4" borderId="24" xfId="57" applyFont="1" applyFill="1" applyBorder="1" applyAlignment="1">
      <alignment horizontal="left" vertical="top" wrapText="1"/>
    </xf>
    <xf numFmtId="0" fontId="24" fillId="4" borderId="4" xfId="902" applyFont="1" applyFill="1" applyBorder="1" applyAlignment="1">
      <alignment horizontal="left" vertical="top" wrapText="1"/>
    </xf>
    <xf numFmtId="0" fontId="22" fillId="13" borderId="5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0" fontId="23" fillId="13" borderId="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</cellXfs>
  <cellStyles count="903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85" xr:uid="{AF7B7B76-F3A1-45B8-A156-CE82F50C0DE9}"/>
    <cellStyle name="Euro 10 2" xfId="687" xr:uid="{7DC5B63A-3F14-482D-BBCE-3400A81C258D}"/>
    <cellStyle name="Euro 11" xfId="352" xr:uid="{439741B4-0E8B-4894-B640-90ACDAAFABEF}"/>
    <cellStyle name="Euro 11 2" xfId="754" xr:uid="{914D15EE-2187-40DF-8FC9-C06C82304612}"/>
    <cellStyle name="Euro 12" xfId="419" xr:uid="{97DBCF25-CBB8-439E-ACB1-5E8073593177}"/>
    <cellStyle name="Euro 12 2" xfId="821" xr:uid="{96D853CF-0756-40F8-BD2A-09371AD1EDCA}"/>
    <cellStyle name="Euro 13" xfId="486" xr:uid="{7B6B8FF0-31CA-4380-9B5B-DFA2D247BE11}"/>
    <cellStyle name="Euro 14" xfId="58" xr:uid="{7BBD4B77-BB33-4DB8-9AD7-3DAFF2967F83}"/>
    <cellStyle name="Euro 2" xfId="73" xr:uid="{B057F992-7C28-43DB-B26F-ED53B71A6F0C}"/>
    <cellStyle name="Euro 2 10" xfId="424" xr:uid="{66726EFC-58EC-40D6-99B2-BF4F4F40FA35}"/>
    <cellStyle name="Euro 2 10 2" xfId="826" xr:uid="{BCB99F14-BDC7-44D4-91B1-E87DD804D6A6}"/>
    <cellStyle name="Euro 2 11" xfId="491" xr:uid="{CD74E183-E62D-4FDB-937D-66AB286AD815}"/>
    <cellStyle name="Euro 2 2" xfId="87" xr:uid="{E8D6A578-A3F2-4455-ACD6-6599C8E7D95A}"/>
    <cellStyle name="Euro 2 2 2" xfId="132" xr:uid="{F066CF8C-6465-4CB7-830E-DF85A5314EE0}"/>
    <cellStyle name="Euro 2 2 2 2" xfId="202" xr:uid="{8C9B5169-555A-4E8C-AF32-CF73F622313A}"/>
    <cellStyle name="Euro 2 2 2 2 2" xfId="604" xr:uid="{90D872F1-9293-47F9-A8F9-B326DD201D95}"/>
    <cellStyle name="Euro 2 2 2 3" xfId="269" xr:uid="{ED5746CA-E08E-47CB-8803-19E3221BC7CC}"/>
    <cellStyle name="Euro 2 2 2 3 2" xfId="671" xr:uid="{E79708E7-7467-413B-BD1D-289FB53E7AED}"/>
    <cellStyle name="Euro 2 2 2 4" xfId="336" xr:uid="{6DF364AE-CF9D-41BD-99C1-70D982D98D73}"/>
    <cellStyle name="Euro 2 2 2 4 2" xfId="738" xr:uid="{9116EC52-2B97-42C0-965F-3B1B72752230}"/>
    <cellStyle name="Euro 2 2 2 5" xfId="403" xr:uid="{E726AE70-DF53-4294-A69E-5AE37A8D9F16}"/>
    <cellStyle name="Euro 2 2 2 5 2" xfId="805" xr:uid="{6F60D484-9BF8-463B-A77C-5696C2F46FA2}"/>
    <cellStyle name="Euro 2 2 2 6" xfId="470" xr:uid="{F00F66CA-71A9-4112-B9D4-F3D76D1585D9}"/>
    <cellStyle name="Euro 2 2 2 6 2" xfId="872" xr:uid="{73A63B0E-94B7-4D79-8F3D-3571F8FECE75}"/>
    <cellStyle name="Euro 2 2 2 7" xfId="537" xr:uid="{860F088B-A113-44E6-950A-DD1D66DF8B24}"/>
    <cellStyle name="Euro 2 2 3" xfId="166" xr:uid="{A40ACB4D-824E-42C0-B954-9F92F0C8E797}"/>
    <cellStyle name="Euro 2 2 3 2" xfId="569" xr:uid="{397C6182-EF38-4F14-9B54-2ACFA06243F5}"/>
    <cellStyle name="Euro 2 2 4" xfId="234" xr:uid="{5526FF25-1AD6-4A8A-9F97-899C476C1541}"/>
    <cellStyle name="Euro 2 2 4 2" xfId="636" xr:uid="{EA6D44DA-228C-40CE-8585-20CF5764D6F5}"/>
    <cellStyle name="Euro 2 2 5" xfId="301" xr:uid="{D90CAA3D-CEE1-4DC9-AF15-D5FB95E72E1B}"/>
    <cellStyle name="Euro 2 2 5 2" xfId="703" xr:uid="{AE05949E-5A1E-4683-896B-181088C5223A}"/>
    <cellStyle name="Euro 2 2 6" xfId="368" xr:uid="{AEEA15EE-D914-4E27-AA43-444F585B6A9C}"/>
    <cellStyle name="Euro 2 2 6 2" xfId="770" xr:uid="{8B7699A4-1C85-4B8D-A84B-9C30EF1B7FBA}"/>
    <cellStyle name="Euro 2 2 7" xfId="435" xr:uid="{9B925F77-6DEA-4CE1-87E9-8D67841C78D3}"/>
    <cellStyle name="Euro 2 2 7 2" xfId="837" xr:uid="{CBC17B79-D2F9-4B93-949C-CD400769D9EE}"/>
    <cellStyle name="Euro 2 2 8" xfId="502" xr:uid="{9FDD7202-5374-402C-AECA-A86D63AAD8B7}"/>
    <cellStyle name="Euro 2 3" xfId="99" xr:uid="{0BB2727C-085B-4120-B25F-28467B3C44AD}"/>
    <cellStyle name="Euro 2 3 2" xfId="176" xr:uid="{DA361ECE-4B1B-4038-96B8-508A998ABCFE}"/>
    <cellStyle name="Euro 2 3 2 2" xfId="579" xr:uid="{5339E9D6-67DE-4935-B2DF-2AE42442E94A}"/>
    <cellStyle name="Euro 2 3 3" xfId="244" xr:uid="{A7C63850-9C61-4352-B76C-3498AEEB2A3B}"/>
    <cellStyle name="Euro 2 3 3 2" xfId="646" xr:uid="{97E1DB6A-7C31-4A83-AE1E-B77AC0AB3FF1}"/>
    <cellStyle name="Euro 2 3 4" xfId="311" xr:uid="{782073FC-0333-4BCD-A5F4-E5E7F9807D5D}"/>
    <cellStyle name="Euro 2 3 4 2" xfId="713" xr:uid="{66CD0DF5-288F-48AD-8AB2-E8286404576F}"/>
    <cellStyle name="Euro 2 3 5" xfId="378" xr:uid="{09684CBD-A246-4D8E-BD0F-F95196AE37DA}"/>
    <cellStyle name="Euro 2 3 5 2" xfId="780" xr:uid="{C1FA9848-5D27-44D5-98D4-4B8DC82BE135}"/>
    <cellStyle name="Euro 2 3 6" xfId="445" xr:uid="{3289E903-381D-4358-B281-8BB5A94AFE5A}"/>
    <cellStyle name="Euro 2 3 6 2" xfId="847" xr:uid="{01FF28C7-CCBC-4A97-99DE-4E7A60313E67}"/>
    <cellStyle name="Euro 2 3 7" xfId="512" xr:uid="{5B32C4EF-BE16-4934-A430-12C00A827945}"/>
    <cellStyle name="Euro 2 4" xfId="122" xr:uid="{E12B4A1F-B9BF-4980-A788-83DF48877D14}"/>
    <cellStyle name="Euro 2 4 2" xfId="192" xr:uid="{CFBE862D-0874-4360-A6A3-36197B24BBE7}"/>
    <cellStyle name="Euro 2 4 2 2" xfId="594" xr:uid="{DB67C15F-DEB8-4687-AFB4-044F3FA9C05C}"/>
    <cellStyle name="Euro 2 4 3" xfId="259" xr:uid="{6B092624-0D72-4863-A292-A1BC8C3AFE30}"/>
    <cellStyle name="Euro 2 4 3 2" xfId="661" xr:uid="{2BEB36F3-CBDE-448E-A35C-B8DF0E26DC88}"/>
    <cellStyle name="Euro 2 4 4" xfId="326" xr:uid="{BCA5A0FA-A8A6-48C2-885E-D9AC5A093320}"/>
    <cellStyle name="Euro 2 4 4 2" xfId="728" xr:uid="{9B609324-DF74-44A1-A426-76F762FD902F}"/>
    <cellStyle name="Euro 2 4 5" xfId="393" xr:uid="{4785EC32-44AB-45EB-A08C-DA9110D825D4}"/>
    <cellStyle name="Euro 2 4 5 2" xfId="795" xr:uid="{1D35532D-7353-4DAB-B16F-0881D4E8B9CA}"/>
    <cellStyle name="Euro 2 4 6" xfId="460" xr:uid="{2613E801-494E-4040-9900-68B499B9F5F0}"/>
    <cellStyle name="Euro 2 4 6 2" xfId="862" xr:uid="{04E4D2CF-AA09-40D5-A316-D10EE8AF0372}"/>
    <cellStyle name="Euro 2 4 7" xfId="527" xr:uid="{D82CC611-B4E4-4AE3-8686-34D0FCC56F24}"/>
    <cellStyle name="Euro 2 5" xfId="146" xr:uid="{4D75F6F4-19D8-46F3-BE5E-F5A265650C12}"/>
    <cellStyle name="Euro 2 5 2" xfId="214" xr:uid="{267180E4-CAE4-4E8A-A473-7C605EB67495}"/>
    <cellStyle name="Euro 2 5 2 2" xfId="616" xr:uid="{5CBAFE13-42E8-46B3-A61B-B553F8AE3D52}"/>
    <cellStyle name="Euro 2 5 3" xfId="281" xr:uid="{2439799F-0066-4BD9-B17A-24E7C5B42A06}"/>
    <cellStyle name="Euro 2 5 3 2" xfId="683" xr:uid="{4858CF51-991C-4302-BC3A-D8C093E98D20}"/>
    <cellStyle name="Euro 2 5 4" xfId="348" xr:uid="{C2D3F328-F20E-43F1-B6DA-0146CD44AD44}"/>
    <cellStyle name="Euro 2 5 4 2" xfId="750" xr:uid="{0FE42C30-9F22-46AC-8C38-F62023BE24BD}"/>
    <cellStyle name="Euro 2 5 5" xfId="415" xr:uid="{F0CEF838-1A42-4FA1-AF44-06C01CA609D3}"/>
    <cellStyle name="Euro 2 5 5 2" xfId="817" xr:uid="{AF259F4B-4BBD-4B61-8362-E6E27CA222A8}"/>
    <cellStyle name="Euro 2 5 6" xfId="482" xr:uid="{946FDF2A-AC80-4588-99A1-632FD6F27035}"/>
    <cellStyle name="Euro 2 5 6 2" xfId="884" xr:uid="{428887A0-26ED-4714-8C77-5841528781FA}"/>
    <cellStyle name="Euro 2 5 7" xfId="549" xr:uid="{8A523026-FAF5-4080-B6D8-CF7796A39AB2}"/>
    <cellStyle name="Euro 2 6" xfId="155" xr:uid="{2D78175C-14C2-4712-A62E-3E1FAED8DD89}"/>
    <cellStyle name="Euro 2 6 2" xfId="558" xr:uid="{E93D7244-5CDF-43C9-9779-22D3E535404A}"/>
    <cellStyle name="Euro 2 7" xfId="223" xr:uid="{BC65ECDE-3D83-4EB6-8831-3D60344E33D9}"/>
    <cellStyle name="Euro 2 7 2" xfId="625" xr:uid="{4782EE8A-578C-48E3-B4C1-3B4F848346B3}"/>
    <cellStyle name="Euro 2 8" xfId="290" xr:uid="{027B2BBA-93BF-430E-9E5D-E8CE8E137931}"/>
    <cellStyle name="Euro 2 8 2" xfId="692" xr:uid="{64C18233-C323-4BD2-9A3B-1C5587B74ADB}"/>
    <cellStyle name="Euro 2 9" xfId="357" xr:uid="{88E6F06A-4924-4AFE-A516-CF8D65DB8574}"/>
    <cellStyle name="Euro 2 9 2" xfId="759" xr:uid="{9624B4E4-FAC9-4981-8DCC-58FAA877BA22}"/>
    <cellStyle name="Euro 3" xfId="80" xr:uid="{B42DAF2E-9764-4E92-88A1-D54CD5DE2653}"/>
    <cellStyle name="Euro 3 2" xfId="103" xr:uid="{6EBF98A4-4F74-4FDC-ABDB-0839644A517D}"/>
    <cellStyle name="Euro 3 2 2" xfId="180" xr:uid="{7F40280D-EF3D-4FD5-B659-FF996B78EF2C}"/>
    <cellStyle name="Euro 3 2 2 2" xfId="583" xr:uid="{B371EC85-86EC-48DE-85CF-7B8A52087D38}"/>
    <cellStyle name="Euro 3 2 3" xfId="248" xr:uid="{7E260288-BE3C-4402-905F-FC13B874F7AE}"/>
    <cellStyle name="Euro 3 2 3 2" xfId="650" xr:uid="{89E85F87-E682-4051-9FEC-0C5F2DCCCA33}"/>
    <cellStyle name="Euro 3 2 4" xfId="315" xr:uid="{E4126844-15FC-4A39-B76F-3D8F7A0A3EB8}"/>
    <cellStyle name="Euro 3 2 4 2" xfId="717" xr:uid="{7F3107D8-1E2F-411F-A11F-7AEEF52BDB37}"/>
    <cellStyle name="Euro 3 2 5" xfId="382" xr:uid="{277EC2B7-0EA9-4A13-BE1E-898CCEB140A7}"/>
    <cellStyle name="Euro 3 2 5 2" xfId="784" xr:uid="{5EC84EFF-5973-493C-AC47-702C51F85A11}"/>
    <cellStyle name="Euro 3 2 6" xfId="449" xr:uid="{3BEB20C9-553A-4A03-8F67-59732E6AA421}"/>
    <cellStyle name="Euro 3 2 6 2" xfId="851" xr:uid="{2066ECD3-F094-4BF8-90D8-9898774ED987}"/>
    <cellStyle name="Euro 3 2 7" xfId="516" xr:uid="{B3BBAB26-4E63-4C40-A701-ED019FDDB717}"/>
    <cellStyle name="Euro 3 3" xfId="126" xr:uid="{773E1831-5809-49ED-A1C8-B019E27F875D}"/>
    <cellStyle name="Euro 3 3 2" xfId="196" xr:uid="{63E72EC3-1D61-4BC0-A070-6BD519D72A63}"/>
    <cellStyle name="Euro 3 3 2 2" xfId="598" xr:uid="{D396B9BD-BF05-4517-87D8-703C1FA47476}"/>
    <cellStyle name="Euro 3 3 3" xfId="263" xr:uid="{7D5B53ED-BA17-4E78-9E62-D7E6C3AEE8BD}"/>
    <cellStyle name="Euro 3 3 3 2" xfId="665" xr:uid="{54490236-4873-4E63-96A4-0F027C09811B}"/>
    <cellStyle name="Euro 3 3 4" xfId="330" xr:uid="{DDFE3DB2-CED6-4EBC-9D5C-A44CB5654D13}"/>
    <cellStyle name="Euro 3 3 4 2" xfId="732" xr:uid="{4BAA19D3-E1C3-429F-AD9D-C0D797448B23}"/>
    <cellStyle name="Euro 3 3 5" xfId="397" xr:uid="{F56D6EF7-933D-4687-8004-1D029B9F85A8}"/>
    <cellStyle name="Euro 3 3 5 2" xfId="799" xr:uid="{F0989A29-4589-407F-88C8-924B7DA19C11}"/>
    <cellStyle name="Euro 3 3 6" xfId="464" xr:uid="{128EE174-02E2-445C-9C53-E630A8D36889}"/>
    <cellStyle name="Euro 3 3 6 2" xfId="866" xr:uid="{5D218D03-8E52-4778-A053-5946F50745D4}"/>
    <cellStyle name="Euro 3 3 7" xfId="531" xr:uid="{1C2FC4B9-B4CB-4429-95C5-43E4ED098592}"/>
    <cellStyle name="Euro 3 4" xfId="160" xr:uid="{F1D9401F-A0A6-45B2-AA14-B08E08DD0D96}"/>
    <cellStyle name="Euro 3 4 2" xfId="563" xr:uid="{57A8CC6C-F186-40E9-BC59-53BB7A39BC9E}"/>
    <cellStyle name="Euro 3 5" xfId="228" xr:uid="{EF540F17-2B85-48EF-A828-8BA374BFBD4C}"/>
    <cellStyle name="Euro 3 5 2" xfId="630" xr:uid="{BC06C5EF-603A-4894-9607-CEC84199153E}"/>
    <cellStyle name="Euro 3 6" xfId="295" xr:uid="{A72A370E-52C6-4AD4-B9DA-8F2DFC0E9FF6}"/>
    <cellStyle name="Euro 3 6 2" xfId="697" xr:uid="{96DF0B69-BA2A-4EB5-8270-10DB10F5C5A9}"/>
    <cellStyle name="Euro 3 7" xfId="362" xr:uid="{08CDB797-7F76-493F-BD0D-4F4D61ABCC6D}"/>
    <cellStyle name="Euro 3 7 2" xfId="764" xr:uid="{6C9A57F5-A234-4AEA-BDD5-0276710519BF}"/>
    <cellStyle name="Euro 3 8" xfId="429" xr:uid="{A999B7F7-4E72-4F9E-913F-C11D59872D76}"/>
    <cellStyle name="Euro 3 8 2" xfId="831" xr:uid="{F3D79C86-1DDE-4CCB-9860-52E48B33E1CD}"/>
    <cellStyle name="Euro 3 9" xfId="496" xr:uid="{A4A78A9D-8CD3-4335-8BC0-08804B307407}"/>
    <cellStyle name="Euro 4" xfId="94" xr:uid="{5F7DC2B7-B271-4261-84F0-D47AF41793DC}"/>
    <cellStyle name="Euro 4 2" xfId="171" xr:uid="{FE7EB498-E428-47E6-B846-C27623CAF1BD}"/>
    <cellStyle name="Euro 4 2 2" xfId="574" xr:uid="{D6879D89-F7EF-448E-87BA-B012C28B2D48}"/>
    <cellStyle name="Euro 4 3" xfId="239" xr:uid="{941C113C-97B9-41CE-B7BB-2E5FF4F7250A}"/>
    <cellStyle name="Euro 4 3 2" xfId="641" xr:uid="{CA352889-8F21-4CED-B3CA-4D24D56CAD17}"/>
    <cellStyle name="Euro 4 4" xfId="306" xr:uid="{40498420-BE09-4560-9333-2C9174B301AC}"/>
    <cellStyle name="Euro 4 4 2" xfId="708" xr:uid="{1842D87B-7939-47E4-8B3E-07CF3044EF2B}"/>
    <cellStyle name="Euro 4 5" xfId="373" xr:uid="{D5B80525-49C6-440C-8F1B-CF5E1C1AC48A}"/>
    <cellStyle name="Euro 4 5 2" xfId="775" xr:uid="{E7523470-2E78-4089-BA2D-1590601003FC}"/>
    <cellStyle name="Euro 4 6" xfId="440" xr:uid="{0A043E76-4BC6-4D70-8A29-3D9F3C601FAC}"/>
    <cellStyle name="Euro 4 6 2" xfId="842" xr:uid="{963BDF65-A076-45AF-9E7F-7E936765418C}"/>
    <cellStyle name="Euro 4 7" xfId="507" xr:uid="{AC82BDCE-27EF-4B0F-B5AD-30CCE2FFCDB5}"/>
    <cellStyle name="Euro 5" xfId="108" xr:uid="{C5FE399F-884B-4103-BB23-207121281D11}"/>
    <cellStyle name="Euro 5 2" xfId="185" xr:uid="{662BD681-AC45-4876-9572-26460CFF7A70}"/>
    <cellStyle name="Euro 5 2 2" xfId="587" xr:uid="{5B7FFDBC-2215-47FB-B1AC-0416C3AF32B7}"/>
    <cellStyle name="Euro 5 3" xfId="252" xr:uid="{379A0E4C-978F-46E2-8558-1AC114B70225}"/>
    <cellStyle name="Euro 5 3 2" xfId="654" xr:uid="{CBD8280D-6F11-4B85-96DA-F310FC33BE96}"/>
    <cellStyle name="Euro 5 4" xfId="319" xr:uid="{0E7CE5DB-1898-4905-8061-AE34196F5C25}"/>
    <cellStyle name="Euro 5 4 2" xfId="721" xr:uid="{1FBF57DD-06BF-4DF5-94B2-9D20D3033D0D}"/>
    <cellStyle name="Euro 5 5" xfId="386" xr:uid="{EB1C39D5-2125-40B5-8830-87CB2E4AAB44}"/>
    <cellStyle name="Euro 5 5 2" xfId="788" xr:uid="{06A8972C-941A-43D8-AC34-E3F38F29F2CB}"/>
    <cellStyle name="Euro 5 6" xfId="453" xr:uid="{F38E18C1-9DE9-47A4-B43B-AC582B5EE12F}"/>
    <cellStyle name="Euro 5 6 2" xfId="855" xr:uid="{356E1108-DCF9-401E-B11C-50116B2BF3FD}"/>
    <cellStyle name="Euro 5 7" xfId="520" xr:uid="{E314A63F-93D6-4912-BDC4-263A73EECFE6}"/>
    <cellStyle name="Euro 6" xfId="117" xr:uid="{7B809C41-ECFB-40C1-A45E-BF28C023D3C8}"/>
    <cellStyle name="Euro 6 2" xfId="187" xr:uid="{1B4003F3-D220-4B7E-89C7-B5323198E396}"/>
    <cellStyle name="Euro 6 2 2" xfId="589" xr:uid="{7F989BB3-2AA2-45AA-B650-C5DD0C956608}"/>
    <cellStyle name="Euro 6 3" xfId="254" xr:uid="{3F7013BD-963B-4547-9DCB-A872EE58DBE7}"/>
    <cellStyle name="Euro 6 3 2" xfId="656" xr:uid="{15F41E7A-232A-4162-B93D-21FBCEE3A708}"/>
    <cellStyle name="Euro 6 4" xfId="321" xr:uid="{2DB5256E-4683-44A9-A6C3-EF33B70D081F}"/>
    <cellStyle name="Euro 6 4 2" xfId="723" xr:uid="{2A52AD77-51E9-470D-BC9E-A58332CE7EB7}"/>
    <cellStyle name="Euro 6 5" xfId="388" xr:uid="{5A2BD688-ED52-4493-BF91-D2E66CCB42D2}"/>
    <cellStyle name="Euro 6 5 2" xfId="790" xr:uid="{78B4D113-23A1-4AB3-BF2B-38C0085DFEFC}"/>
    <cellStyle name="Euro 6 6" xfId="455" xr:uid="{9950DAD7-1F98-491D-B066-3A346ECEE913}"/>
    <cellStyle name="Euro 6 6 2" xfId="857" xr:uid="{B7DE39E5-2121-45C6-AA86-B53353E87AC3}"/>
    <cellStyle name="Euro 6 7" xfId="522" xr:uid="{99392140-A370-402C-971E-6A3AED8EF9DB}"/>
    <cellStyle name="Euro 7" xfId="141" xr:uid="{E7D9DAA0-FC23-43D1-AB31-A61CC386DA7D}"/>
    <cellStyle name="Euro 7 2" xfId="209" xr:uid="{8FB80068-8B80-47F0-B4D4-D8E54F097CA4}"/>
    <cellStyle name="Euro 7 2 2" xfId="611" xr:uid="{31B85B70-09A7-469C-A770-01427C9EE3EE}"/>
    <cellStyle name="Euro 7 3" xfId="276" xr:uid="{AF44284E-2F8D-4D8E-B47A-2BA1F329A96A}"/>
    <cellStyle name="Euro 7 3 2" xfId="678" xr:uid="{B084CF84-FDCF-4318-B324-52C31F9733DA}"/>
    <cellStyle name="Euro 7 4" xfId="343" xr:uid="{00697BC2-368F-4ACD-8B36-F40C3C702AF7}"/>
    <cellStyle name="Euro 7 4 2" xfId="745" xr:uid="{A014B5BE-61FE-4054-843E-E6CACDA38CED}"/>
    <cellStyle name="Euro 7 5" xfId="410" xr:uid="{2F225D6A-1E73-430C-BAE4-B43641B5D252}"/>
    <cellStyle name="Euro 7 5 2" xfId="812" xr:uid="{4C1DD0B7-AFC1-4359-8CC0-EC7125B23E80}"/>
    <cellStyle name="Euro 7 6" xfId="477" xr:uid="{7D768ECC-5453-475B-A9AE-4DA325E3E02E}"/>
    <cellStyle name="Euro 7 6 2" xfId="879" xr:uid="{218B2025-1961-4C77-AEC8-4053C3105285}"/>
    <cellStyle name="Euro 7 7" xfId="544" xr:uid="{A6CEB1B1-32B6-4ACE-9B56-A3E311DD0E86}"/>
    <cellStyle name="Euro 8" xfId="150" xr:uid="{AC14C1B5-6830-4EFA-B670-8531C595C7B0}"/>
    <cellStyle name="Euro 8 2" xfId="553" xr:uid="{1D86C41D-E541-49B3-AEAE-332C78458348}"/>
    <cellStyle name="Euro 9" xfId="218" xr:uid="{72BA1EA6-8813-49D1-93FA-5AF192711A45}"/>
    <cellStyle name="Euro 9 2" xfId="620" xr:uid="{2B7F7089-5EE5-4915-A6A7-7BF729F82B5D}"/>
    <cellStyle name="Insatisfaisant" xfId="22" builtinId="27" customBuiltin="1"/>
    <cellStyle name="Lien hypertexte 2" xfId="901" xr:uid="{DBD68043-2E03-4927-81D2-9A284285CB32}"/>
    <cellStyle name="Milliers" xfId="3" builtinId="3"/>
    <cellStyle name="Milliers 2" xfId="64" xr:uid="{8A132B93-8FC4-4D28-878C-3868B7824182}"/>
    <cellStyle name="Milliers 2 2" xfId="76" xr:uid="{77483C52-31F7-44E8-A2FB-28567AED8218}"/>
    <cellStyle name="Milliers 2 3" xfId="92" xr:uid="{C9961205-5781-450D-A333-D76E98B6B341}"/>
    <cellStyle name="Milliers 2 4" xfId="138" xr:uid="{1C0E2023-FB5D-4E21-87CB-5F70FEC6FBE1}"/>
    <cellStyle name="Milliers 2 4 2" xfId="207" xr:uid="{972A20CB-F798-4771-BAB4-856073F61FE3}"/>
    <cellStyle name="Milliers 2 4 2 2" xfId="609" xr:uid="{163C2C9B-65C3-47D6-8768-6886CC66D0A9}"/>
    <cellStyle name="Milliers 2 4 3" xfId="274" xr:uid="{DA87119A-A6F3-488D-A966-60414CB9C1E8}"/>
    <cellStyle name="Milliers 2 4 3 2" xfId="676" xr:uid="{2178FAFF-4A7A-4DEA-9A1B-0F50F21BEEAB}"/>
    <cellStyle name="Milliers 2 4 4" xfId="341" xr:uid="{355A221C-D34F-49E6-B051-907BD3FFF911}"/>
    <cellStyle name="Milliers 2 4 4 2" xfId="743" xr:uid="{48662E3D-C079-43FF-83EF-7A5D0A60D443}"/>
    <cellStyle name="Milliers 2 4 5" xfId="408" xr:uid="{40263647-ACE6-4816-9416-5513367ABF44}"/>
    <cellStyle name="Milliers 2 4 5 2" xfId="810" xr:uid="{639E6269-B01E-4869-AAED-2714AB0329F9}"/>
    <cellStyle name="Milliers 2 4 6" xfId="475" xr:uid="{7291D527-2839-4F7A-87A1-1E325902BCAE}"/>
    <cellStyle name="Milliers 2 4 6 2" xfId="877" xr:uid="{C109E5FE-052D-4AD3-84F0-B7A648BA4A98}"/>
    <cellStyle name="Milliers 2 4 7" xfId="542" xr:uid="{83013D48-8FFC-4D7F-A8A7-45200B3B7DD9}"/>
    <cellStyle name="Milliers 2 5" xfId="900" xr:uid="{7677DE2A-2E73-434A-B99B-FD60857A84FF}"/>
    <cellStyle name="Milliers 3" xfId="59" xr:uid="{B00F88D7-5ADD-4D52-9BF9-63194F30731F}"/>
    <cellStyle name="Milliers 3 2" xfId="74" xr:uid="{97D4178E-3E8A-4856-A22C-EAC91C25E9AF}"/>
    <cellStyle name="Milliers 3 3" xfId="91" xr:uid="{505E8A4F-6CDA-40EA-A04D-6FE7D0512A73}"/>
    <cellStyle name="Milliers 4" xfId="69" xr:uid="{D282A7A5-B403-4F4E-A231-4E171FADFD96}"/>
    <cellStyle name="Milliers 4 10" xfId="423" xr:uid="{D0E44618-74E1-4337-B88C-82A09B1D9605}"/>
    <cellStyle name="Milliers 4 10 2" xfId="825" xr:uid="{6941B48B-BBC9-4BD2-ABA1-C39C9BE9189E}"/>
    <cellStyle name="Milliers 4 11" xfId="490" xr:uid="{63D5F721-782D-42F0-AA33-CFA1D590BF30}"/>
    <cellStyle name="Milliers 4 2" xfId="84" xr:uid="{76CC5E42-C2FD-416E-9263-ACE2CE7ED9F1}"/>
    <cellStyle name="Milliers 4 2 2" xfId="130" xr:uid="{9EFEC3B8-0582-4B50-AD11-221F8D0796D9}"/>
    <cellStyle name="Milliers 4 2 2 2" xfId="200" xr:uid="{3BE47025-1553-4A5A-88FA-216FA791FC2A}"/>
    <cellStyle name="Milliers 4 2 2 2 2" xfId="602" xr:uid="{71CDF416-164B-4197-BC59-ABC9999EA6A0}"/>
    <cellStyle name="Milliers 4 2 2 3" xfId="267" xr:uid="{BB7E73C3-C80D-4B4B-9E45-F2287ED24554}"/>
    <cellStyle name="Milliers 4 2 2 3 2" xfId="669" xr:uid="{6E77D019-340A-4AB0-9716-2F2E2DE4FB36}"/>
    <cellStyle name="Milliers 4 2 2 4" xfId="334" xr:uid="{14CEF8E3-6F1F-4C77-AF67-F944E19B346B}"/>
    <cellStyle name="Milliers 4 2 2 4 2" xfId="736" xr:uid="{63AA1372-883A-476B-9E91-C6F82C968152}"/>
    <cellStyle name="Milliers 4 2 2 5" xfId="401" xr:uid="{7FD2657C-5D8B-459D-B38D-E3708C01E098}"/>
    <cellStyle name="Milliers 4 2 2 5 2" xfId="803" xr:uid="{546DD36C-42E2-4012-B6BA-83E3ADFFA953}"/>
    <cellStyle name="Milliers 4 2 2 6" xfId="468" xr:uid="{E16CB14C-99DD-4243-B1D5-431ED81D3414}"/>
    <cellStyle name="Milliers 4 2 2 6 2" xfId="870" xr:uid="{9A5672FA-BC23-4E96-9C07-43214FD82BAE}"/>
    <cellStyle name="Milliers 4 2 2 7" xfId="535" xr:uid="{F31AAC2F-D4D4-4AE0-9E36-F861CE926F0F}"/>
    <cellStyle name="Milliers 4 2 3" xfId="164" xr:uid="{F1EA22A2-2C2C-4C8B-B9A6-60CE5B08C494}"/>
    <cellStyle name="Milliers 4 2 3 2" xfId="567" xr:uid="{610384FB-9FBA-4C77-8FB4-5D4ABBD429A9}"/>
    <cellStyle name="Milliers 4 2 4" xfId="232" xr:uid="{EEF1232D-7BF0-46EF-8B6F-437F58ADA8A3}"/>
    <cellStyle name="Milliers 4 2 4 2" xfId="634" xr:uid="{A54482B3-4B70-4C65-A8ED-F7262B7A022E}"/>
    <cellStyle name="Milliers 4 2 5" xfId="299" xr:uid="{2451AE31-FD4D-491D-9D15-28CFBD366B6F}"/>
    <cellStyle name="Milliers 4 2 5 2" xfId="701" xr:uid="{47696A12-D6A8-4047-871F-B3BBCB2978FD}"/>
    <cellStyle name="Milliers 4 2 6" xfId="366" xr:uid="{289F15A5-E7BD-456C-86DC-F2F4FBBC0C3E}"/>
    <cellStyle name="Milliers 4 2 6 2" xfId="768" xr:uid="{9E2D6133-7327-42C7-A4EE-F5D887ABAD61}"/>
    <cellStyle name="Milliers 4 2 7" xfId="433" xr:uid="{17FE4DAD-ACB5-4311-83ED-0918E434943A}"/>
    <cellStyle name="Milliers 4 2 7 2" xfId="835" xr:uid="{C863162A-75E0-41FD-9250-2E9D529C1B43}"/>
    <cellStyle name="Milliers 4 2 8" xfId="500" xr:uid="{7E69C111-23C4-4476-89EC-6A1BBA788F75}"/>
    <cellStyle name="Milliers 4 3" xfId="98" xr:uid="{0E89677A-A11B-4010-BD26-F1BBDE029517}"/>
    <cellStyle name="Milliers 4 3 2" xfId="175" xr:uid="{A6D4DFD2-E9C8-4898-899E-D99EA2BEA7F0}"/>
    <cellStyle name="Milliers 4 3 2 2" xfId="578" xr:uid="{534A81F9-45F7-4D21-AD09-75E4D5CD80E0}"/>
    <cellStyle name="Milliers 4 3 3" xfId="243" xr:uid="{9DE767E7-93B9-4157-B5C9-7D1B4B4CD679}"/>
    <cellStyle name="Milliers 4 3 3 2" xfId="645" xr:uid="{670DDD5B-4933-431D-B72E-D69947A82E36}"/>
    <cellStyle name="Milliers 4 3 4" xfId="310" xr:uid="{F5E59D96-AD5F-487E-85CA-39AA6FEA1114}"/>
    <cellStyle name="Milliers 4 3 4 2" xfId="712" xr:uid="{449E9D44-E224-4DF3-B760-3F4B395923D9}"/>
    <cellStyle name="Milliers 4 3 5" xfId="377" xr:uid="{AB4CC4B0-B923-475C-97DA-8BA9FFD19744}"/>
    <cellStyle name="Milliers 4 3 5 2" xfId="779" xr:uid="{A5ED35E0-B55E-43F8-8B67-6ABA9BFDE21F}"/>
    <cellStyle name="Milliers 4 3 6" xfId="444" xr:uid="{21BCB640-ECF5-48C6-AF9B-D83682FDBE54}"/>
    <cellStyle name="Milliers 4 3 6 2" xfId="846" xr:uid="{9920DCA9-90D6-4351-84DE-657870F4995F}"/>
    <cellStyle name="Milliers 4 3 7" xfId="511" xr:uid="{2B7EF4C3-AB45-49F0-93E1-EBDDC8D0867B}"/>
    <cellStyle name="Milliers 4 4" xfId="121" xr:uid="{803E9384-43AB-4E9B-98CD-838B29513565}"/>
    <cellStyle name="Milliers 4 4 2" xfId="191" xr:uid="{AB1906BC-0BBF-409F-944A-1D71D73E187A}"/>
    <cellStyle name="Milliers 4 4 2 2" xfId="593" xr:uid="{DD652A7B-9607-476F-BD1D-AD6AFBEF8BB2}"/>
    <cellStyle name="Milliers 4 4 3" xfId="258" xr:uid="{35B44D41-7E23-4AB7-B064-3AADE2E07DEF}"/>
    <cellStyle name="Milliers 4 4 3 2" xfId="660" xr:uid="{75529767-4986-43E2-92B6-AA91182D520B}"/>
    <cellStyle name="Milliers 4 4 4" xfId="325" xr:uid="{A0F3708A-4BD1-461F-98F3-757A9C5E06EC}"/>
    <cellStyle name="Milliers 4 4 4 2" xfId="727" xr:uid="{472E9D5E-3484-4703-891B-5635241D1CB9}"/>
    <cellStyle name="Milliers 4 4 5" xfId="392" xr:uid="{8558CBDA-6881-4B49-B6A2-EF5555CD7187}"/>
    <cellStyle name="Milliers 4 4 5 2" xfId="794" xr:uid="{1931B55D-8F7F-4225-BEB2-50F29AF2C68A}"/>
    <cellStyle name="Milliers 4 4 6" xfId="459" xr:uid="{0546D0E0-DAFD-4D52-B883-87FE23CA3BA5}"/>
    <cellStyle name="Milliers 4 4 6 2" xfId="861" xr:uid="{0BC31D77-9F5A-4261-AD9E-966504077718}"/>
    <cellStyle name="Milliers 4 4 7" xfId="526" xr:uid="{64445B3D-F80B-4F91-8820-B3A198E95662}"/>
    <cellStyle name="Milliers 4 5" xfId="145" xr:uid="{CC1944E1-4BFC-40DB-8FC0-6BC1B35C94FA}"/>
    <cellStyle name="Milliers 4 5 2" xfId="213" xr:uid="{AE1BE904-ABDA-432C-BAD1-D585C427D5AC}"/>
    <cellStyle name="Milliers 4 5 2 2" xfId="615" xr:uid="{A2DC6B69-EC75-4A0E-A00E-2A1A9C8B1AEF}"/>
    <cellStyle name="Milliers 4 5 3" xfId="280" xr:uid="{076696E0-DF22-4700-9B23-CF4C1DAEF2F7}"/>
    <cellStyle name="Milliers 4 5 3 2" xfId="682" xr:uid="{ECBB28A3-D931-45BB-AA65-8C7FD5960D2E}"/>
    <cellStyle name="Milliers 4 5 4" xfId="347" xr:uid="{D762D4BA-C93E-4863-BD70-5728BD47421C}"/>
    <cellStyle name="Milliers 4 5 4 2" xfId="749" xr:uid="{758CEDB4-3DE4-46C5-A039-F08494085015}"/>
    <cellStyle name="Milliers 4 5 5" xfId="414" xr:uid="{D7C6AF3A-615E-4B8F-963B-ADD4BEA6312E}"/>
    <cellStyle name="Milliers 4 5 5 2" xfId="816" xr:uid="{7ECBBDD2-2D71-4FC2-9D22-B4C18421EAE4}"/>
    <cellStyle name="Milliers 4 5 6" xfId="481" xr:uid="{1A4AF1A5-A841-4576-AC9B-19C5A4E7EE90}"/>
    <cellStyle name="Milliers 4 5 6 2" xfId="883" xr:uid="{045E2130-E30C-431B-8F7A-8D2E4FAC9EF0}"/>
    <cellStyle name="Milliers 4 5 7" xfId="548" xr:uid="{E37FE115-8640-4AD1-813A-F286F07935B6}"/>
    <cellStyle name="Milliers 4 6" xfId="154" xr:uid="{77CC2CF5-912A-4123-9C5C-2F77ADD6D760}"/>
    <cellStyle name="Milliers 4 6 2" xfId="557" xr:uid="{D2109FC6-BC0F-44B7-A17F-FF5AF33E30BC}"/>
    <cellStyle name="Milliers 4 7" xfId="222" xr:uid="{DC5CB33E-CE0F-424A-A650-2EF6EFA30F2B}"/>
    <cellStyle name="Milliers 4 7 2" xfId="624" xr:uid="{2B3BB9DF-C1DB-4929-85F5-F4013F85BBC2}"/>
    <cellStyle name="Milliers 4 8" xfId="289" xr:uid="{B8BBF069-DAA0-485C-8AB2-BA74C0055077}"/>
    <cellStyle name="Milliers 4 8 2" xfId="691" xr:uid="{A77A7F16-907C-4312-8040-0B6B2F50548E}"/>
    <cellStyle name="Milliers 4 9" xfId="356" xr:uid="{25D29C61-E990-40EC-AB11-31C7159C54B7}"/>
    <cellStyle name="Milliers 4 9 2" xfId="758" xr:uid="{7AC858ED-5133-4ACB-901F-475092617158}"/>
    <cellStyle name="Milliers 5" xfId="85" xr:uid="{1D37BB73-7B83-4374-BD71-B5216F6E0B52}"/>
    <cellStyle name="Milliers 6" xfId="888" xr:uid="{57653AEC-601C-4554-AAA8-7B7447EC8CA4}"/>
    <cellStyle name="Milliers 7" xfId="899" xr:uid="{BFCC62B3-63B6-463E-88F4-7E3C9E3616D3}"/>
    <cellStyle name="Monétaire 10" xfId="159" xr:uid="{171B0E35-5320-4AA3-A620-E8B99D583F8C}"/>
    <cellStyle name="Monétaire 10 2" xfId="562" xr:uid="{1CF92CDD-2E2A-4E71-A649-2C4D4473EB74}"/>
    <cellStyle name="Monétaire 11" xfId="227" xr:uid="{55238FC7-6EC8-4784-BD22-8E45BBF81A44}"/>
    <cellStyle name="Monétaire 11 2" xfId="629" xr:uid="{87949804-F998-487F-9684-ACBEB9DBBE48}"/>
    <cellStyle name="Monétaire 12" xfId="294" xr:uid="{E6D3A522-E609-401F-B8D9-9951122D4537}"/>
    <cellStyle name="Monétaire 12 2" xfId="696" xr:uid="{1496C13B-A7D0-47F4-AB31-AA65DA954A2C}"/>
    <cellStyle name="Monétaire 13" xfId="361" xr:uid="{61056721-7176-4E4D-AAE5-C5DD27FD31E8}"/>
    <cellStyle name="Monétaire 13 2" xfId="763" xr:uid="{737AFC8C-D420-4499-ADC8-B58BEFA3D438}"/>
    <cellStyle name="Monétaire 14" xfId="428" xr:uid="{10CA532D-0821-4387-9FEE-B61DC86A7BDD}"/>
    <cellStyle name="Monétaire 14 2" xfId="830" xr:uid="{D2228559-0DB0-4B2B-B437-1BB9EA276A17}"/>
    <cellStyle name="Monétaire 15" xfId="495" xr:uid="{AABD4A7A-44C1-4186-AC84-3F12F75A7474}"/>
    <cellStyle name="Monétaire 16" xfId="893" xr:uid="{CC78968C-026C-447E-9869-5BB01AAD80C9}"/>
    <cellStyle name="Monétaire 17" xfId="79" xr:uid="{AFCD7D6D-3E78-4FE4-B8CF-16A0F74D785F}"/>
    <cellStyle name="Monétaire 2" xfId="11" xr:uid="{00000000-0005-0000-0000-000003000000}"/>
    <cellStyle name="Monétaire 2 10" xfId="287" xr:uid="{F22ADC9B-EF2C-4A58-9A7A-903DCA21786E}"/>
    <cellStyle name="Monétaire 2 10 2" xfId="689" xr:uid="{C42DB52E-459B-4DE0-950F-1C307ECEB8AD}"/>
    <cellStyle name="Monétaire 2 11" xfId="354" xr:uid="{15048F35-D3F3-475A-A442-3A3D1FA9E929}"/>
    <cellStyle name="Monétaire 2 11 2" xfId="756" xr:uid="{20B3CBED-B788-4FE0-B7E8-12D0403CF9A3}"/>
    <cellStyle name="Monétaire 2 12" xfId="421" xr:uid="{25CC86C3-2019-4154-BE81-B5E81F93ADC0}"/>
    <cellStyle name="Monétaire 2 12 2" xfId="823" xr:uid="{5921FDF0-FA5E-4CEB-A7E0-62F7A218994C}"/>
    <cellStyle name="Monétaire 2 13" xfId="488" xr:uid="{2CABE9AE-E7C7-4BA5-A975-1FFAB485C0F4}"/>
    <cellStyle name="Monétaire 2 14" xfId="892" xr:uid="{55448ECE-FD50-4896-8F58-73878A0E9AD5}"/>
    <cellStyle name="Monétaire 2 15" xfId="65" xr:uid="{185D5D30-91D3-49BE-8812-DBCF67528324}"/>
    <cellStyle name="Monétaire 2 2" xfId="77" xr:uid="{A4A0B8CA-EA69-49F7-89E1-37727A0F0960}"/>
    <cellStyle name="Monétaire 2 2 10" xfId="426" xr:uid="{4CF4E795-8028-46E4-8535-391FD15F230D}"/>
    <cellStyle name="Monétaire 2 2 10 2" xfId="828" xr:uid="{92E63702-97AD-4243-B6B8-A3C240DC7EB7}"/>
    <cellStyle name="Monétaire 2 2 11" xfId="493" xr:uid="{A12C3276-3C5D-4E18-8641-755728FA0393}"/>
    <cellStyle name="Monétaire 2 2 2" xfId="89" xr:uid="{67948D09-B80D-44AE-8C46-BFA796542613}"/>
    <cellStyle name="Monétaire 2 2 2 2" xfId="134" xr:uid="{B2E63ACA-AC0B-4715-8B25-78CC4223BE9D}"/>
    <cellStyle name="Monétaire 2 2 2 2 2" xfId="204" xr:uid="{AA48E1BD-8E76-47C3-B8E2-57839290A3C4}"/>
    <cellStyle name="Monétaire 2 2 2 2 2 2" xfId="606" xr:uid="{58C8489D-E1B3-4493-BF0D-BBDD771D9F0B}"/>
    <cellStyle name="Monétaire 2 2 2 2 3" xfId="271" xr:uid="{5F685502-0AF9-40FD-BAF7-09AF2F9A286F}"/>
    <cellStyle name="Monétaire 2 2 2 2 3 2" xfId="673" xr:uid="{43963DA6-A406-47B3-BA3C-148B8766303C}"/>
    <cellStyle name="Monétaire 2 2 2 2 4" xfId="338" xr:uid="{B0AD6B4F-4E2D-4265-A8B3-4B01E39EB23A}"/>
    <cellStyle name="Monétaire 2 2 2 2 4 2" xfId="740" xr:uid="{6CA5273D-E6E6-4CAE-96EF-CE61AA32132D}"/>
    <cellStyle name="Monétaire 2 2 2 2 5" xfId="405" xr:uid="{842FA321-E77A-4DD0-945F-3E27174DF605}"/>
    <cellStyle name="Monétaire 2 2 2 2 5 2" xfId="807" xr:uid="{528FA77B-C0C2-47B2-9817-AA31FDC8FFEA}"/>
    <cellStyle name="Monétaire 2 2 2 2 6" xfId="472" xr:uid="{FA2FCD97-345D-4F7E-A661-8696C1B4FD45}"/>
    <cellStyle name="Monétaire 2 2 2 2 6 2" xfId="874" xr:uid="{6415DD70-DAFB-4966-92BE-8B3635E0F772}"/>
    <cellStyle name="Monétaire 2 2 2 2 7" xfId="539" xr:uid="{49FBA6AD-B174-47A8-88CC-FDC69D865CA8}"/>
    <cellStyle name="Monétaire 2 2 2 3" xfId="168" xr:uid="{D9EC1063-ACA8-41AF-9CAB-B1E122A5D443}"/>
    <cellStyle name="Monétaire 2 2 2 3 2" xfId="571" xr:uid="{72459F82-7F7A-467D-8FD0-15B93E5B44D4}"/>
    <cellStyle name="Monétaire 2 2 2 4" xfId="236" xr:uid="{89E47D8C-1208-4544-88F1-A67F28DF7D89}"/>
    <cellStyle name="Monétaire 2 2 2 4 2" xfId="638" xr:uid="{8A9B040C-BC7D-49FA-B060-CDE76E824839}"/>
    <cellStyle name="Monétaire 2 2 2 5" xfId="303" xr:uid="{81F8DC05-B838-4AD1-AEB8-9E4D4E1CD504}"/>
    <cellStyle name="Monétaire 2 2 2 5 2" xfId="705" xr:uid="{678C36EB-0883-459E-BD39-17CA9A276EAB}"/>
    <cellStyle name="Monétaire 2 2 2 6" xfId="370" xr:uid="{E1C33726-8D91-4D30-85E1-62C68FD14061}"/>
    <cellStyle name="Monétaire 2 2 2 6 2" xfId="772" xr:uid="{E6AEECC4-0484-43C1-9769-786CEF8A8511}"/>
    <cellStyle name="Monétaire 2 2 2 7" xfId="437" xr:uid="{2871DC9C-71A2-40B7-91B5-E9F27FD9C319}"/>
    <cellStyle name="Monétaire 2 2 2 7 2" xfId="839" xr:uid="{E45500B9-2D02-4995-9FD0-A896AA01440C}"/>
    <cellStyle name="Monétaire 2 2 2 8" xfId="504" xr:uid="{0E63045C-A96C-46B9-BAA3-2EE0D5EBEED5}"/>
    <cellStyle name="Monétaire 2 2 3" xfId="101" xr:uid="{D06F0B64-C9CD-49A1-B24C-B65D64B056A4}"/>
    <cellStyle name="Monétaire 2 2 3 2" xfId="178" xr:uid="{DCD7545B-1B9F-4A67-9E4C-750AA799CBBC}"/>
    <cellStyle name="Monétaire 2 2 3 2 2" xfId="581" xr:uid="{5832FA4B-2D0B-4616-A86C-D5A7F8074332}"/>
    <cellStyle name="Monétaire 2 2 3 3" xfId="246" xr:uid="{3ACB77E0-D608-434C-8D44-7F7D6C78A2BD}"/>
    <cellStyle name="Monétaire 2 2 3 3 2" xfId="648" xr:uid="{97FFA64B-8643-452A-9A06-19E3A9739477}"/>
    <cellStyle name="Monétaire 2 2 3 4" xfId="313" xr:uid="{4EA5B85E-EC15-464A-AEF0-7886EA0C15AC}"/>
    <cellStyle name="Monétaire 2 2 3 4 2" xfId="715" xr:uid="{16D42E51-C67B-45C3-91D4-5EF4455EAD9E}"/>
    <cellStyle name="Monétaire 2 2 3 5" xfId="380" xr:uid="{70BA52DC-3523-4654-8B45-8EFB4DAC49AD}"/>
    <cellStyle name="Monétaire 2 2 3 5 2" xfId="782" xr:uid="{0518D580-668A-4AA8-9C8D-8B763C0C26FA}"/>
    <cellStyle name="Monétaire 2 2 3 6" xfId="447" xr:uid="{00B4E56F-DBB9-44B9-903B-01DDB884BCB2}"/>
    <cellStyle name="Monétaire 2 2 3 6 2" xfId="849" xr:uid="{09B5480A-6637-4348-AD14-3D637AF3532F}"/>
    <cellStyle name="Monétaire 2 2 3 7" xfId="514" xr:uid="{37459327-40B2-4D72-A05D-FBE2CBC60B5C}"/>
    <cellStyle name="Monétaire 2 2 4" xfId="124" xr:uid="{EB64EFBE-CFAD-4BF8-BE3B-9A4E82C99632}"/>
    <cellStyle name="Monétaire 2 2 4 2" xfId="194" xr:uid="{80350309-1190-4D50-9E6B-058BFA7837A9}"/>
    <cellStyle name="Monétaire 2 2 4 2 2" xfId="596" xr:uid="{F7155407-39D0-499C-8407-29902CAA63F3}"/>
    <cellStyle name="Monétaire 2 2 4 3" xfId="261" xr:uid="{9F73DC04-DF64-4396-A424-E0785D45B2D3}"/>
    <cellStyle name="Monétaire 2 2 4 3 2" xfId="663" xr:uid="{81FA0F06-CC9E-4675-A6A1-12C36FC347A4}"/>
    <cellStyle name="Monétaire 2 2 4 4" xfId="328" xr:uid="{D09DF68B-62B0-4F5F-8967-DA39DDE97B94}"/>
    <cellStyle name="Monétaire 2 2 4 4 2" xfId="730" xr:uid="{C66A7D71-EB5B-4177-A505-0FC3C70850E4}"/>
    <cellStyle name="Monétaire 2 2 4 5" xfId="395" xr:uid="{BAA1531E-0507-4F11-8DA6-7135C2114211}"/>
    <cellStyle name="Monétaire 2 2 4 5 2" xfId="797" xr:uid="{21044671-6F4D-49AF-90C4-DCC392E651F5}"/>
    <cellStyle name="Monétaire 2 2 4 6" xfId="462" xr:uid="{9ABF3910-D3AC-4FD0-B0DE-BF75320F906B}"/>
    <cellStyle name="Monétaire 2 2 4 6 2" xfId="864" xr:uid="{9EC67100-05A1-4941-9FB8-794E9C87FE06}"/>
    <cellStyle name="Monétaire 2 2 4 7" xfId="529" xr:uid="{CD4C288D-D425-47C6-84B5-7E70C4E085B3}"/>
    <cellStyle name="Monétaire 2 2 5" xfId="148" xr:uid="{97A1D53B-7997-4828-8FE7-EBD03506787E}"/>
    <cellStyle name="Monétaire 2 2 5 2" xfId="216" xr:uid="{CC614E33-614B-4FA0-9167-C0CC43CBB503}"/>
    <cellStyle name="Monétaire 2 2 5 2 2" xfId="618" xr:uid="{C3EB2A0B-EF60-4F5F-9C7C-E8BEEB5E1D87}"/>
    <cellStyle name="Monétaire 2 2 5 3" xfId="283" xr:uid="{B4F29A1A-33B7-4DD4-B2B2-9B1288A7AB3E}"/>
    <cellStyle name="Monétaire 2 2 5 3 2" xfId="685" xr:uid="{99C5B4BE-9CA9-4BFC-A6F4-1F5A94B237E6}"/>
    <cellStyle name="Monétaire 2 2 5 4" xfId="350" xr:uid="{A9566E66-783F-4B6E-919B-D188FEF583BA}"/>
    <cellStyle name="Monétaire 2 2 5 4 2" xfId="752" xr:uid="{8F89F8B1-664A-465D-A9C3-AA4BFC959A6F}"/>
    <cellStyle name="Monétaire 2 2 5 5" xfId="417" xr:uid="{91004C4A-CFFA-43ED-9CB4-050170E02F77}"/>
    <cellStyle name="Monétaire 2 2 5 5 2" xfId="819" xr:uid="{5AF40083-D44E-4BD1-B073-B743E1297B98}"/>
    <cellStyle name="Monétaire 2 2 5 6" xfId="484" xr:uid="{BBA10213-733D-446C-AFC8-061EE1B22605}"/>
    <cellStyle name="Monétaire 2 2 5 6 2" xfId="886" xr:uid="{3F5F9250-30F9-467F-8E90-146DC3ADF9CE}"/>
    <cellStyle name="Monétaire 2 2 5 7" xfId="551" xr:uid="{BB1EFDF9-6DA7-4B70-B4E4-55B1F3E1FEAB}"/>
    <cellStyle name="Monétaire 2 2 6" xfId="157" xr:uid="{3800959F-3EC2-4D42-A3D2-55A145A996EE}"/>
    <cellStyle name="Monétaire 2 2 6 2" xfId="560" xr:uid="{BE359912-57E5-4A32-A6C6-C7BDB74689AD}"/>
    <cellStyle name="Monétaire 2 2 7" xfId="225" xr:uid="{79ED8DFB-165D-4DF1-99E7-3194C0794BF7}"/>
    <cellStyle name="Monétaire 2 2 7 2" xfId="627" xr:uid="{24BEA63F-61AD-4147-9225-FF34643B5C2D}"/>
    <cellStyle name="Monétaire 2 2 8" xfId="292" xr:uid="{0EBEBA1D-2677-4FE7-89DA-E2A81E36D797}"/>
    <cellStyle name="Monétaire 2 2 8 2" xfId="694" xr:uid="{3B62F705-4DEB-44C2-BD78-6EB5843DAEAC}"/>
    <cellStyle name="Monétaire 2 2 9" xfId="359" xr:uid="{AC671B86-74F3-4094-B8BA-621A5DB96CAE}"/>
    <cellStyle name="Monétaire 2 2 9 2" xfId="761" xr:uid="{F466DBC0-E11D-4D78-B2D4-420A4FB52458}"/>
    <cellStyle name="Monétaire 2 3" xfId="82" xr:uid="{5C65F3DF-5373-4460-8D83-B4952C14EB71}"/>
    <cellStyle name="Monétaire 2 3 2" xfId="105" xr:uid="{A8054AD6-869C-4D74-81FD-8A33E34052CF}"/>
    <cellStyle name="Monétaire 2 3 2 2" xfId="182" xr:uid="{79089673-8F29-402D-BB56-A64719A607B2}"/>
    <cellStyle name="Monétaire 2 3 2 2 2" xfId="585" xr:uid="{F49299FE-BC79-4BFF-8B38-781F6D11F0D4}"/>
    <cellStyle name="Monétaire 2 3 2 3" xfId="250" xr:uid="{478E0A0B-4D33-48B6-828F-32072E314360}"/>
    <cellStyle name="Monétaire 2 3 2 3 2" xfId="652" xr:uid="{A6913106-EE5D-4180-ADF4-2D1D37C1C715}"/>
    <cellStyle name="Monétaire 2 3 2 4" xfId="317" xr:uid="{DA30DC91-CC35-484B-A3CF-C3095039EC8D}"/>
    <cellStyle name="Monétaire 2 3 2 4 2" xfId="719" xr:uid="{825B6F65-A6E2-4FC2-84D6-21464F8C293D}"/>
    <cellStyle name="Monétaire 2 3 2 5" xfId="384" xr:uid="{48C4C23C-17DE-4A99-95CB-206CE98D47BC}"/>
    <cellStyle name="Monétaire 2 3 2 5 2" xfId="786" xr:uid="{CEA91B66-5342-4647-AEFF-F62F003EE1D2}"/>
    <cellStyle name="Monétaire 2 3 2 6" xfId="451" xr:uid="{AF836BAD-80F0-48D2-9727-9C9FABD96429}"/>
    <cellStyle name="Monétaire 2 3 2 6 2" xfId="853" xr:uid="{6A6937D5-2FF1-4FDF-A696-5CE264DEB819}"/>
    <cellStyle name="Monétaire 2 3 2 7" xfId="518" xr:uid="{6426DC34-8A01-4D39-BF27-924FC6C1D72B}"/>
    <cellStyle name="Monétaire 2 3 3" xfId="128" xr:uid="{02689F48-8342-4DA5-ABB3-B8B8AF20FEB3}"/>
    <cellStyle name="Monétaire 2 3 3 2" xfId="198" xr:uid="{E0D29DC5-4092-43A0-A362-49D0247CAAA1}"/>
    <cellStyle name="Monétaire 2 3 3 2 2" xfId="600" xr:uid="{9F622BD8-F921-4748-9104-E66FF682B3E3}"/>
    <cellStyle name="Monétaire 2 3 3 3" xfId="265" xr:uid="{D195D930-928F-4A23-BFB2-6404484CB44F}"/>
    <cellStyle name="Monétaire 2 3 3 3 2" xfId="667" xr:uid="{E72183EB-ECF5-4F48-85C5-64B45FA59735}"/>
    <cellStyle name="Monétaire 2 3 3 4" xfId="332" xr:uid="{0E75E127-5297-4CB8-ABD1-55659BE9794C}"/>
    <cellStyle name="Monétaire 2 3 3 4 2" xfId="734" xr:uid="{8413E935-90E2-4447-83BF-6B770293148B}"/>
    <cellStyle name="Monétaire 2 3 3 5" xfId="399" xr:uid="{77461C69-4C87-445C-A112-5BC1D2F1F8A2}"/>
    <cellStyle name="Monétaire 2 3 3 5 2" xfId="801" xr:uid="{87950D30-EBCE-4962-BF36-71C91BC3C70E}"/>
    <cellStyle name="Monétaire 2 3 3 6" xfId="466" xr:uid="{E1EAF1C5-AD57-4430-B20A-879E80294E2C}"/>
    <cellStyle name="Monétaire 2 3 3 6 2" xfId="868" xr:uid="{D0BFF90C-20B7-4D69-8AF1-85D0A65A8AB9}"/>
    <cellStyle name="Monétaire 2 3 3 7" xfId="533" xr:uid="{F3CA945F-8F7E-43A0-A715-9FFFB41A15AB}"/>
    <cellStyle name="Monétaire 2 3 4" xfId="162" xr:uid="{D512B382-1EF2-4AF6-9AD2-C636074429BE}"/>
    <cellStyle name="Monétaire 2 3 4 2" xfId="565" xr:uid="{67E7CBD9-D2A7-49A8-B955-9511CCD45D93}"/>
    <cellStyle name="Monétaire 2 3 5" xfId="230" xr:uid="{29DA2564-2C24-4399-BD8D-FA8736934F0F}"/>
    <cellStyle name="Monétaire 2 3 5 2" xfId="632" xr:uid="{EDE2FD53-F69A-4945-82A5-7A03754B2623}"/>
    <cellStyle name="Monétaire 2 3 6" xfId="297" xr:uid="{07760BBB-56AF-4F6E-AD5E-A68D8AA78DC4}"/>
    <cellStyle name="Monétaire 2 3 6 2" xfId="699" xr:uid="{893FD7B0-687B-41E9-A92A-CC6B75ECDE4B}"/>
    <cellStyle name="Monétaire 2 3 7" xfId="364" xr:uid="{D83F9072-F247-406F-A985-D05B680692CB}"/>
    <cellStyle name="Monétaire 2 3 7 2" xfId="766" xr:uid="{5D7CCE94-9450-4D97-B3E6-9EE7E8890AA8}"/>
    <cellStyle name="Monétaire 2 3 8" xfId="431" xr:uid="{BC8A5B17-1584-4F3D-B532-964E3CF92607}"/>
    <cellStyle name="Monétaire 2 3 8 2" xfId="833" xr:uid="{6DA9CFC4-C748-47F9-8F4F-BF730382B058}"/>
    <cellStyle name="Monétaire 2 3 9" xfId="498" xr:uid="{19ABDE7A-41AE-4E67-AB77-576F33A7A070}"/>
    <cellStyle name="Monétaire 2 4" xfId="96" xr:uid="{416F1B39-10B4-4412-AA10-F2692156B616}"/>
    <cellStyle name="Monétaire 2 4 2" xfId="173" xr:uid="{F2CFE494-692B-46EC-A07F-5A779E070A78}"/>
    <cellStyle name="Monétaire 2 4 2 2" xfId="576" xr:uid="{38C55A05-A5B9-478F-B0B6-E8B972D0E338}"/>
    <cellStyle name="Monétaire 2 4 3" xfId="241" xr:uid="{194619A0-4DE9-4EC8-B70D-692CBFC77F07}"/>
    <cellStyle name="Monétaire 2 4 3 2" xfId="643" xr:uid="{83F475EE-856B-4D24-84ED-B2BC092C246A}"/>
    <cellStyle name="Monétaire 2 4 4" xfId="308" xr:uid="{36FEC164-6755-420D-9AD3-1643DF62EE8E}"/>
    <cellStyle name="Monétaire 2 4 4 2" xfId="710" xr:uid="{A1FAC509-9373-44A5-92AB-9F9CE0227ADF}"/>
    <cellStyle name="Monétaire 2 4 5" xfId="375" xr:uid="{C3115CE3-8868-4CC3-B4BB-37D377730934}"/>
    <cellStyle name="Monétaire 2 4 5 2" xfId="777" xr:uid="{63904BF6-0212-47A5-B892-1F261F709653}"/>
    <cellStyle name="Monétaire 2 4 6" xfId="442" xr:uid="{E108D2BA-04BF-4E40-BFB0-C0BFD9BDCDAC}"/>
    <cellStyle name="Monétaire 2 4 6 2" xfId="844" xr:uid="{D0A49886-F42B-48DF-8983-734507FA72A0}"/>
    <cellStyle name="Monétaire 2 4 7" xfId="509" xr:uid="{85C835FA-51B1-4403-89CD-CF1DE8E07741}"/>
    <cellStyle name="Monétaire 2 5" xfId="113" xr:uid="{CDABDF64-C593-4F56-913A-C8BBB5904E78}"/>
    <cellStyle name="Monétaire 2 5 2" xfId="186" xr:uid="{766AC97A-70CB-497C-B3C8-7CA2057B48C9}"/>
    <cellStyle name="Monétaire 2 5 2 2" xfId="588" xr:uid="{AE9389F0-BF18-4BF0-9A07-BB6FFE96BD72}"/>
    <cellStyle name="Monétaire 2 5 3" xfId="253" xr:uid="{AA333709-EF03-4159-BF28-4C2C81DCD3D6}"/>
    <cellStyle name="Monétaire 2 5 3 2" xfId="655" xr:uid="{F75399AA-906C-4710-A6C2-213575134D27}"/>
    <cellStyle name="Monétaire 2 5 4" xfId="320" xr:uid="{02EE87AA-ADD5-4D0A-9BAE-6C05C58ADA76}"/>
    <cellStyle name="Monétaire 2 5 4 2" xfId="722" xr:uid="{7D7B0C70-4031-427C-B890-CB73AEDE373A}"/>
    <cellStyle name="Monétaire 2 5 5" xfId="387" xr:uid="{6B66026D-A7BB-410E-8071-D030E0AB874E}"/>
    <cellStyle name="Monétaire 2 5 5 2" xfId="789" xr:uid="{E2691292-8C26-47BC-87A4-99E8CF85F1B8}"/>
    <cellStyle name="Monétaire 2 5 6" xfId="454" xr:uid="{5ABAE286-4432-4F3A-89AE-4A630D1FD755}"/>
    <cellStyle name="Monétaire 2 5 6 2" xfId="856" xr:uid="{E34A1982-16BB-45C6-AB7A-04F56CB6CC30}"/>
    <cellStyle name="Monétaire 2 5 7" xfId="521" xr:uid="{D2E3D5A6-B8C2-47AB-AAD3-F405E41AD83C}"/>
    <cellStyle name="Monétaire 2 6" xfId="119" xr:uid="{6E248960-0532-4A9A-9B3A-8FAC8BA1797D}"/>
    <cellStyle name="Monétaire 2 6 2" xfId="189" xr:uid="{454397DF-B177-4EBE-AEDF-27F4B99FCD1E}"/>
    <cellStyle name="Monétaire 2 6 2 2" xfId="591" xr:uid="{AC5CEA45-B4F5-42D3-AD48-B25D773C38B6}"/>
    <cellStyle name="Monétaire 2 6 3" xfId="256" xr:uid="{AC6DB621-4825-40E0-BE37-B01380EFA80F}"/>
    <cellStyle name="Monétaire 2 6 3 2" xfId="658" xr:uid="{8194BAFC-A2E0-4D47-B70B-717E4BDB503D}"/>
    <cellStyle name="Monétaire 2 6 4" xfId="323" xr:uid="{E96E941A-E6B3-4A4B-A1EE-F136225CE86A}"/>
    <cellStyle name="Monétaire 2 6 4 2" xfId="725" xr:uid="{0EE24176-014F-46AA-BFE1-C33B02FC1495}"/>
    <cellStyle name="Monétaire 2 6 5" xfId="390" xr:uid="{9C5B7139-2D24-4602-8018-7DEFFEF7C259}"/>
    <cellStyle name="Monétaire 2 6 5 2" xfId="792" xr:uid="{760F0D6E-A884-4EEF-A8C8-324CF736522D}"/>
    <cellStyle name="Monétaire 2 6 6" xfId="457" xr:uid="{E5290008-D59F-4CF2-ACF7-039E39617AEB}"/>
    <cellStyle name="Monétaire 2 6 6 2" xfId="859" xr:uid="{55C5316C-7170-4442-95EE-7CD5A2F3B390}"/>
    <cellStyle name="Monétaire 2 6 7" xfId="524" xr:uid="{BAE52E84-76EB-4CE3-95D1-50A29266ACCB}"/>
    <cellStyle name="Monétaire 2 7" xfId="143" xr:uid="{5C062C23-B18B-46A2-8E83-7AD04D39A542}"/>
    <cellStyle name="Monétaire 2 7 2" xfId="211" xr:uid="{4EF888B8-3A0A-49A0-9487-6B9BDA798D32}"/>
    <cellStyle name="Monétaire 2 7 2 2" xfId="613" xr:uid="{C32EF2F5-49B2-4018-99C1-EC09A37595F2}"/>
    <cellStyle name="Monétaire 2 7 3" xfId="278" xr:uid="{375BCF21-4879-4CF2-BB83-601DAC3DC5AF}"/>
    <cellStyle name="Monétaire 2 7 3 2" xfId="680" xr:uid="{14BA4F86-ED27-481F-B12A-D8FFFF20D80A}"/>
    <cellStyle name="Monétaire 2 7 4" xfId="345" xr:uid="{20E2F96F-B24F-4EE5-92A9-9FCB97FA2D80}"/>
    <cellStyle name="Monétaire 2 7 4 2" xfId="747" xr:uid="{1EA0EBAA-251A-4A99-BF11-CCAEBC2200D4}"/>
    <cellStyle name="Monétaire 2 7 5" xfId="412" xr:uid="{1336BF85-AD94-429C-AC41-28C7CF42234D}"/>
    <cellStyle name="Monétaire 2 7 5 2" xfId="814" xr:uid="{AF7B883A-D87F-4A69-A82B-5A21FDB2D9CE}"/>
    <cellStyle name="Monétaire 2 7 6" xfId="479" xr:uid="{24C136C6-88C6-4DD9-88E8-4CC2C78292D1}"/>
    <cellStyle name="Monétaire 2 7 6 2" xfId="881" xr:uid="{0B19E39D-090C-4E27-9F60-C0F7E26CF42F}"/>
    <cellStyle name="Monétaire 2 7 7" xfId="546" xr:uid="{BDD70B9F-2C90-4649-A374-5AC694AE67F5}"/>
    <cellStyle name="Monétaire 2 8" xfId="152" xr:uid="{F10969ED-AE0E-4CD1-8B59-DA588F924DD3}"/>
    <cellStyle name="Monétaire 2 8 2" xfId="555" xr:uid="{A8FE93BC-B509-4340-8442-10A02B4D5E3A}"/>
    <cellStyle name="Monétaire 2 9" xfId="220" xr:uid="{9A914FE5-FD99-4E39-851E-A0D53A43F514}"/>
    <cellStyle name="Monétaire 2 9 2" xfId="622" xr:uid="{25A9E853-F590-4A97-B834-E7807B109BF4}"/>
    <cellStyle name="Monétaire 3" xfId="68" xr:uid="{79949E20-C5FE-48F7-8B62-7CBACB2C8B1C}"/>
    <cellStyle name="Monétaire 3 10" xfId="355" xr:uid="{A3E92880-380D-4EF7-8CDE-951A87B831B4}"/>
    <cellStyle name="Monétaire 3 10 2" xfId="757" xr:uid="{FE929F46-9BF8-4B54-B7B6-A2CF14B2B1C3}"/>
    <cellStyle name="Monétaire 3 11" xfId="422" xr:uid="{910FA478-15DF-44FD-881D-F6441B52AA83}"/>
    <cellStyle name="Monétaire 3 11 2" xfId="824" xr:uid="{4C5DC10F-C1F9-4B1D-8A64-EE7652397605}"/>
    <cellStyle name="Monétaire 3 12" xfId="489" xr:uid="{7707A3F4-C6AD-452B-8FDA-E481EDBD6A84}"/>
    <cellStyle name="Monétaire 3 2" xfId="78" xr:uid="{88BA5255-DEAF-4215-81DF-51C488C9BF66}"/>
    <cellStyle name="Monétaire 3 2 10" xfId="427" xr:uid="{7CA64F75-0CE1-4583-8095-A0B02FEC77B7}"/>
    <cellStyle name="Monétaire 3 2 10 2" xfId="829" xr:uid="{4B0779E2-DB74-4536-AD66-9B62B3D6CB5A}"/>
    <cellStyle name="Monétaire 3 2 11" xfId="494" xr:uid="{000DAC02-486B-46B4-A5DD-AF50BD7F335D}"/>
    <cellStyle name="Monétaire 3 2 2" xfId="90" xr:uid="{BC9ADC6D-11D1-4125-9DC0-3266C51C8E8C}"/>
    <cellStyle name="Monétaire 3 2 2 2" xfId="135" xr:uid="{A8C4B7AD-DDF1-4510-9923-216E052E5BD4}"/>
    <cellStyle name="Monétaire 3 2 2 2 2" xfId="205" xr:uid="{0E48943C-89DA-4146-9218-E0EBEE84EFD3}"/>
    <cellStyle name="Monétaire 3 2 2 2 2 2" xfId="607" xr:uid="{EB8005CD-72B5-4453-BC39-49E8EB6A581E}"/>
    <cellStyle name="Monétaire 3 2 2 2 3" xfId="272" xr:uid="{17CAE010-278A-4505-ACAA-690408F8326B}"/>
    <cellStyle name="Monétaire 3 2 2 2 3 2" xfId="674" xr:uid="{606157CD-AFBB-49C7-A1DF-03DF68E32260}"/>
    <cellStyle name="Monétaire 3 2 2 2 4" xfId="339" xr:uid="{AFBF1A63-5FAE-4E01-9674-2F174C82C041}"/>
    <cellStyle name="Monétaire 3 2 2 2 4 2" xfId="741" xr:uid="{D4D4C102-B3D6-4A52-9423-7B88F325E991}"/>
    <cellStyle name="Monétaire 3 2 2 2 5" xfId="406" xr:uid="{16380BB3-DFBF-4C84-9E67-B0F2D8D5BD4B}"/>
    <cellStyle name="Monétaire 3 2 2 2 5 2" xfId="808" xr:uid="{E4DAAFD1-1240-4EF1-9193-BB601A343880}"/>
    <cellStyle name="Monétaire 3 2 2 2 6" xfId="473" xr:uid="{C836ED63-1CAC-4E1D-9DE1-FB94A867367E}"/>
    <cellStyle name="Monétaire 3 2 2 2 6 2" xfId="875" xr:uid="{BC54B86D-582A-456A-B6B4-88F4E43F3A4F}"/>
    <cellStyle name="Monétaire 3 2 2 2 7" xfId="540" xr:uid="{900650B4-B240-4645-ACDF-AA8BDA4D4742}"/>
    <cellStyle name="Monétaire 3 2 2 3" xfId="169" xr:uid="{9224AD7A-5720-4430-A443-1BB59791C59C}"/>
    <cellStyle name="Monétaire 3 2 2 3 2" xfId="572" xr:uid="{EECC9CA8-6D58-474E-9EC2-12A75012364F}"/>
    <cellStyle name="Monétaire 3 2 2 4" xfId="237" xr:uid="{CE40B813-9823-4B60-854E-8C62063DEC7F}"/>
    <cellStyle name="Monétaire 3 2 2 4 2" xfId="639" xr:uid="{C8A7E31B-DAAE-4CF4-8E5F-E8FDFABB90CC}"/>
    <cellStyle name="Monétaire 3 2 2 5" xfId="304" xr:uid="{434461E7-8676-4B67-A9B9-FA6D651BA09E}"/>
    <cellStyle name="Monétaire 3 2 2 5 2" xfId="706" xr:uid="{075ED010-7917-49FA-AE09-7C98BEEDBACC}"/>
    <cellStyle name="Monétaire 3 2 2 6" xfId="371" xr:uid="{39AF43A8-70F7-43E2-B287-98AA559AC708}"/>
    <cellStyle name="Monétaire 3 2 2 6 2" xfId="773" xr:uid="{EE83BE9A-81A6-4D6C-9933-8928365B39C9}"/>
    <cellStyle name="Monétaire 3 2 2 7" xfId="438" xr:uid="{FF99A763-D3DC-4C1D-99F8-D5329A8F0009}"/>
    <cellStyle name="Monétaire 3 2 2 7 2" xfId="840" xr:uid="{4C621D41-81F5-43BD-A2E4-B75057574415}"/>
    <cellStyle name="Monétaire 3 2 2 8" xfId="505" xr:uid="{058E83C8-002F-4D7C-8835-357DFBD00DCC}"/>
    <cellStyle name="Monétaire 3 2 3" xfId="102" xr:uid="{382E5CC8-BE17-48D7-AAF6-3619DE50707C}"/>
    <cellStyle name="Monétaire 3 2 3 2" xfId="179" xr:uid="{C9EFA804-C574-4941-B8EA-0197DA534317}"/>
    <cellStyle name="Monétaire 3 2 3 2 2" xfId="582" xr:uid="{FCBCD393-4568-48EA-BF1F-02D036B514D2}"/>
    <cellStyle name="Monétaire 3 2 3 3" xfId="247" xr:uid="{FDB0AE67-0F90-48CB-B11D-758F3F074836}"/>
    <cellStyle name="Monétaire 3 2 3 3 2" xfId="649" xr:uid="{6EF3B711-F7D7-4A65-B89A-40F10B93BC1D}"/>
    <cellStyle name="Monétaire 3 2 3 4" xfId="314" xr:uid="{D29BD837-BF5D-4F9E-9305-B38DD63CCD24}"/>
    <cellStyle name="Monétaire 3 2 3 4 2" xfId="716" xr:uid="{8DF95C63-8BA0-462D-882D-9AE14CA40FAC}"/>
    <cellStyle name="Monétaire 3 2 3 5" xfId="381" xr:uid="{406772EE-8FB7-4335-8F91-D5CC6DD19B7A}"/>
    <cellStyle name="Monétaire 3 2 3 5 2" xfId="783" xr:uid="{C2AD6386-B60E-43FD-B237-E4612448381D}"/>
    <cellStyle name="Monétaire 3 2 3 6" xfId="448" xr:uid="{E9A43460-03E4-4C15-AE9F-0117592660AB}"/>
    <cellStyle name="Monétaire 3 2 3 6 2" xfId="850" xr:uid="{4B2D2236-CF9A-456C-9D32-38CE59C6515F}"/>
    <cellStyle name="Monétaire 3 2 3 7" xfId="515" xr:uid="{3C95EFCB-A353-422D-9EFB-9ADC8DDA506F}"/>
    <cellStyle name="Monétaire 3 2 4" xfId="125" xr:uid="{D0985DCC-12CC-4042-A0C4-9F244EFD92CF}"/>
    <cellStyle name="Monétaire 3 2 4 2" xfId="195" xr:uid="{49B482C3-247B-48CF-B339-14A9EC0579AF}"/>
    <cellStyle name="Monétaire 3 2 4 2 2" xfId="597" xr:uid="{9199A750-35F5-4ED8-97BB-F13243F61B82}"/>
    <cellStyle name="Monétaire 3 2 4 3" xfId="262" xr:uid="{6A0D53A2-821D-4019-9F33-4CAE564C622F}"/>
    <cellStyle name="Monétaire 3 2 4 3 2" xfId="664" xr:uid="{EB4526AE-BE07-4805-8D1A-73EF988A85A6}"/>
    <cellStyle name="Monétaire 3 2 4 4" xfId="329" xr:uid="{16B2274C-D2FD-4A29-8758-BC38ED38D2B4}"/>
    <cellStyle name="Monétaire 3 2 4 4 2" xfId="731" xr:uid="{CBA64FB7-DA74-455C-AA1F-18DE24610130}"/>
    <cellStyle name="Monétaire 3 2 4 5" xfId="396" xr:uid="{27CADB28-3270-4299-B4AE-FC12A0892031}"/>
    <cellStyle name="Monétaire 3 2 4 5 2" xfId="798" xr:uid="{825F68EB-7A23-42DA-A765-18553DD53212}"/>
    <cellStyle name="Monétaire 3 2 4 6" xfId="463" xr:uid="{EA152487-A30E-4995-A2C5-00671F13D47A}"/>
    <cellStyle name="Monétaire 3 2 4 6 2" xfId="865" xr:uid="{5FD00970-DDA6-45A3-A145-F6D54CCFA4A5}"/>
    <cellStyle name="Monétaire 3 2 4 7" xfId="530" xr:uid="{74975797-AA72-4B2B-82B8-19F3D95E8FE6}"/>
    <cellStyle name="Monétaire 3 2 5" xfId="149" xr:uid="{B056AEF7-8C69-4863-B38E-152DE8D7D032}"/>
    <cellStyle name="Monétaire 3 2 5 2" xfId="217" xr:uid="{6D725445-FF4F-47CC-A38E-E483EEBB85A6}"/>
    <cellStyle name="Monétaire 3 2 5 2 2" xfId="619" xr:uid="{B0803842-331C-4D31-838F-EE1F012B75B8}"/>
    <cellStyle name="Monétaire 3 2 5 3" xfId="284" xr:uid="{739B830F-6963-49F0-85C6-03EC1E14C0BF}"/>
    <cellStyle name="Monétaire 3 2 5 3 2" xfId="686" xr:uid="{0A0E5F43-9192-43B8-A608-724B10D34530}"/>
    <cellStyle name="Monétaire 3 2 5 4" xfId="351" xr:uid="{A5A931DD-7FC8-46F3-BD98-691CBA031000}"/>
    <cellStyle name="Monétaire 3 2 5 4 2" xfId="753" xr:uid="{053CDC03-FBDD-4A99-A3E1-54ECEE03E425}"/>
    <cellStyle name="Monétaire 3 2 5 5" xfId="418" xr:uid="{2358054E-F404-4EE3-A1A5-F643B6163104}"/>
    <cellStyle name="Monétaire 3 2 5 5 2" xfId="820" xr:uid="{205D8E22-8D20-4229-A42D-6B9F467EE753}"/>
    <cellStyle name="Monétaire 3 2 5 6" xfId="485" xr:uid="{2C9897CB-2862-4EEC-8505-D99C3747FF0B}"/>
    <cellStyle name="Monétaire 3 2 5 6 2" xfId="887" xr:uid="{7C1832B2-59FA-4741-BB7C-87B7AEF6C3D0}"/>
    <cellStyle name="Monétaire 3 2 5 7" xfId="552" xr:uid="{9DCA0610-E55A-4B78-9BE8-A6594F24F975}"/>
    <cellStyle name="Monétaire 3 2 6" xfId="158" xr:uid="{8024F74E-9766-4AB8-99A7-C60D5B17C483}"/>
    <cellStyle name="Monétaire 3 2 6 2" xfId="561" xr:uid="{C9BFC3C2-CB12-4B33-8920-F633EB3CD11D}"/>
    <cellStyle name="Monétaire 3 2 7" xfId="226" xr:uid="{F3CE27FC-6D37-4BAB-974C-EA1008E41F1A}"/>
    <cellStyle name="Monétaire 3 2 7 2" xfId="628" xr:uid="{D3957CBF-0D12-4514-9A28-5C3D8860B5D9}"/>
    <cellStyle name="Monétaire 3 2 8" xfId="293" xr:uid="{61862730-49DB-44ED-A7F5-7D7BE8A3F617}"/>
    <cellStyle name="Monétaire 3 2 8 2" xfId="695" xr:uid="{FB9BF64E-4BD4-461D-90AD-4B59C3C43DA4}"/>
    <cellStyle name="Monétaire 3 2 9" xfId="360" xr:uid="{FED08609-9F74-43F7-96B8-204FD6DE126A}"/>
    <cellStyle name="Monétaire 3 2 9 2" xfId="762" xr:uid="{56A4D53A-792F-4329-8F08-DF79B8889268}"/>
    <cellStyle name="Monétaire 3 3" xfId="83" xr:uid="{002A362B-B038-4E11-8F70-771C84857859}"/>
    <cellStyle name="Monétaire 3 3 2" xfId="106" xr:uid="{4C4A256E-206C-4B03-B59A-7FB256F3F558}"/>
    <cellStyle name="Monétaire 3 3 2 2" xfId="183" xr:uid="{0B5F7D3A-483A-4B74-97AA-606322E15A55}"/>
    <cellStyle name="Monétaire 3 3 2 2 2" xfId="586" xr:uid="{6D894FAB-0103-4AAA-92DD-4B7EE7E20493}"/>
    <cellStyle name="Monétaire 3 3 2 3" xfId="251" xr:uid="{5C971E64-F788-425A-81C2-8A7C138B167A}"/>
    <cellStyle name="Monétaire 3 3 2 3 2" xfId="653" xr:uid="{1BEC81A0-7EE3-496B-B060-AF652D7E9B39}"/>
    <cellStyle name="Monétaire 3 3 2 4" xfId="318" xr:uid="{87D07EEB-06C1-4CB7-8159-3AE0E0F9B9C3}"/>
    <cellStyle name="Monétaire 3 3 2 4 2" xfId="720" xr:uid="{A1CC59D4-A4A2-403F-A63C-28EE75413DA1}"/>
    <cellStyle name="Monétaire 3 3 2 5" xfId="385" xr:uid="{125C3B8D-9BE4-439E-B33D-6C8BBE616A11}"/>
    <cellStyle name="Monétaire 3 3 2 5 2" xfId="787" xr:uid="{FF573F2D-FF29-424A-8069-A3975F275A73}"/>
    <cellStyle name="Monétaire 3 3 2 6" xfId="452" xr:uid="{5D3CDD18-5C84-4007-9750-85631B952A8D}"/>
    <cellStyle name="Monétaire 3 3 2 6 2" xfId="854" xr:uid="{76D96665-7590-4105-8663-3BC9033575D2}"/>
    <cellStyle name="Monétaire 3 3 2 7" xfId="519" xr:uid="{B60DCBBE-CEB2-41A8-95EA-851E458EB786}"/>
    <cellStyle name="Monétaire 3 3 3" xfId="129" xr:uid="{08722FF1-B22B-4C2E-8AA3-662803468A0B}"/>
    <cellStyle name="Monétaire 3 3 3 2" xfId="199" xr:uid="{B782C859-A61F-4AED-A1DB-FACD54F0AAE2}"/>
    <cellStyle name="Monétaire 3 3 3 2 2" xfId="601" xr:uid="{8DDAF221-AC17-4A39-BDAA-27651E87FFDA}"/>
    <cellStyle name="Monétaire 3 3 3 3" xfId="266" xr:uid="{B44A50CF-B0FA-4A13-9730-330BD3F7B7E4}"/>
    <cellStyle name="Monétaire 3 3 3 3 2" xfId="668" xr:uid="{D2431226-E18F-4FF9-AF54-9A2FF884EEB9}"/>
    <cellStyle name="Monétaire 3 3 3 4" xfId="333" xr:uid="{5896BE58-9D32-4076-88BA-5642D38C25EA}"/>
    <cellStyle name="Monétaire 3 3 3 4 2" xfId="735" xr:uid="{AE3639AA-B51F-482C-91CD-229BED0CD9D1}"/>
    <cellStyle name="Monétaire 3 3 3 5" xfId="400" xr:uid="{53578967-8F7A-4B04-8EB0-BBC309CD7B5E}"/>
    <cellStyle name="Monétaire 3 3 3 5 2" xfId="802" xr:uid="{57A03AC6-EF8B-415A-821A-B3F0782C7FCD}"/>
    <cellStyle name="Monétaire 3 3 3 6" xfId="467" xr:uid="{14C89D7D-86E0-49BF-B437-CAD7425A4108}"/>
    <cellStyle name="Monétaire 3 3 3 6 2" xfId="869" xr:uid="{05D9B1B8-8F81-4F17-A942-D0FCA07C32C9}"/>
    <cellStyle name="Monétaire 3 3 3 7" xfId="534" xr:uid="{6C7E01C7-3D53-4208-819E-C697697ACCE1}"/>
    <cellStyle name="Monétaire 3 3 4" xfId="163" xr:uid="{20CA04A3-733D-4544-B8BA-83AF863FB813}"/>
    <cellStyle name="Monétaire 3 3 4 2" xfId="566" xr:uid="{258F71F3-CB04-48F3-8672-8723CB794101}"/>
    <cellStyle name="Monétaire 3 3 5" xfId="231" xr:uid="{CC027B21-7252-4D51-B0BE-2DF3D93CD8DA}"/>
    <cellStyle name="Monétaire 3 3 5 2" xfId="633" xr:uid="{C0163ED3-C783-4011-BF38-846A8F66562F}"/>
    <cellStyle name="Monétaire 3 3 6" xfId="298" xr:uid="{81ABEC9D-7361-4E61-AA39-950B755FF84A}"/>
    <cellStyle name="Monétaire 3 3 6 2" xfId="700" xr:uid="{2508E22A-05A5-4890-AE60-DB19246240FB}"/>
    <cellStyle name="Monétaire 3 3 7" xfId="365" xr:uid="{2390FD69-27FF-4362-B0DA-0C177B6126AF}"/>
    <cellStyle name="Monétaire 3 3 7 2" xfId="767" xr:uid="{08FD44D2-1357-4964-ACE4-09D2FE48ACD7}"/>
    <cellStyle name="Monétaire 3 3 8" xfId="432" xr:uid="{CFDAF2F2-770A-4836-A3F3-660FF9F618B1}"/>
    <cellStyle name="Monétaire 3 3 8 2" xfId="834" xr:uid="{4E9A643A-D7DF-4C95-BE09-91B6F9BBAEE3}"/>
    <cellStyle name="Monétaire 3 3 9" xfId="499" xr:uid="{D52AC006-A0A9-4170-8703-8EC619DFB83E}"/>
    <cellStyle name="Monétaire 3 4" xfId="97" xr:uid="{FEBFC631-0A95-45CF-9684-D9BF408FAC95}"/>
    <cellStyle name="Monétaire 3 4 2" xfId="174" xr:uid="{88FFF6D0-5449-4F1B-A4E5-E330EBC028E3}"/>
    <cellStyle name="Monétaire 3 4 2 2" xfId="577" xr:uid="{998CD8E1-CDD7-44FE-B19F-D7ABD07B92A0}"/>
    <cellStyle name="Monétaire 3 4 3" xfId="242" xr:uid="{E72608ED-3288-441B-917C-2DCB0F80F55C}"/>
    <cellStyle name="Monétaire 3 4 3 2" xfId="644" xr:uid="{75C75EBA-84C1-4B4F-B2A8-E19DBAA58C7B}"/>
    <cellStyle name="Monétaire 3 4 4" xfId="309" xr:uid="{3AB702B2-FA44-4A95-856C-16DD6CA8005B}"/>
    <cellStyle name="Monétaire 3 4 4 2" xfId="711" xr:uid="{0122A8AC-EFAF-469D-97E4-41B4745E22EB}"/>
    <cellStyle name="Monétaire 3 4 5" xfId="376" xr:uid="{BBF28989-7216-43E6-870D-2648106FBC09}"/>
    <cellStyle name="Monétaire 3 4 5 2" xfId="778" xr:uid="{5CE4536A-BB09-40C3-8F70-FD9CD3BA44B1}"/>
    <cellStyle name="Monétaire 3 4 6" xfId="443" xr:uid="{F4F727BB-11B2-4076-91B6-C88536ED739F}"/>
    <cellStyle name="Monétaire 3 4 6 2" xfId="845" xr:uid="{998518FA-EBFE-4F15-9D79-C430AB1AB6BA}"/>
    <cellStyle name="Monétaire 3 4 7" xfId="510" xr:uid="{967586E1-D3DD-44BA-9903-05678262CD3B}"/>
    <cellStyle name="Monétaire 3 5" xfId="120" xr:uid="{DEA96A03-E1D6-4BAF-B1E9-EF5E3821FD36}"/>
    <cellStyle name="Monétaire 3 5 2" xfId="190" xr:uid="{64F91CB3-E030-451A-8289-24A041DEFC14}"/>
    <cellStyle name="Monétaire 3 5 2 2" xfId="592" xr:uid="{C7E7CBE8-CDD8-414E-9C15-76FBF48BBA70}"/>
    <cellStyle name="Monétaire 3 5 3" xfId="257" xr:uid="{A0272BA8-DCCA-4BAE-900D-C6452F2C7C98}"/>
    <cellStyle name="Monétaire 3 5 3 2" xfId="659" xr:uid="{8D399427-A926-482A-9F24-E5043B423998}"/>
    <cellStyle name="Monétaire 3 5 4" xfId="324" xr:uid="{16172E46-EFC9-472A-8FC0-9784E32D8A93}"/>
    <cellStyle name="Monétaire 3 5 4 2" xfId="726" xr:uid="{CEB8C38A-C465-4920-B781-6BEFDCBC1012}"/>
    <cellStyle name="Monétaire 3 5 5" xfId="391" xr:uid="{69B500C3-AB7A-46C5-8C13-3E01648A6269}"/>
    <cellStyle name="Monétaire 3 5 5 2" xfId="793" xr:uid="{5F03FF80-8A58-400C-9017-540243EDB218}"/>
    <cellStyle name="Monétaire 3 5 6" xfId="458" xr:uid="{C9AC21DC-BD85-4A2E-8C78-A4227FFE2217}"/>
    <cellStyle name="Monétaire 3 5 6 2" xfId="860" xr:uid="{3E1E59D0-E326-49A6-87C5-F2BEB9C56365}"/>
    <cellStyle name="Monétaire 3 5 7" xfId="525" xr:uid="{59E66029-EA7A-4B27-9F84-866373629B95}"/>
    <cellStyle name="Monétaire 3 6" xfId="144" xr:uid="{63E6AA63-6CF6-4BD3-B356-49DE42D63A88}"/>
    <cellStyle name="Monétaire 3 6 2" xfId="212" xr:uid="{3A67F2AB-7299-4945-B5D8-A0DD45EE155A}"/>
    <cellStyle name="Monétaire 3 6 2 2" xfId="614" xr:uid="{19EE3817-FB11-4DE1-AE44-BBF6656AE3F7}"/>
    <cellStyle name="Monétaire 3 6 3" xfId="279" xr:uid="{3791E36E-0B99-4B7A-B0CA-E3DAF43CB19E}"/>
    <cellStyle name="Monétaire 3 6 3 2" xfId="681" xr:uid="{2B6F0FD4-125F-42A2-8808-1736F8922324}"/>
    <cellStyle name="Monétaire 3 6 4" xfId="346" xr:uid="{BEFEC319-036B-4774-844F-78453551E98D}"/>
    <cellStyle name="Monétaire 3 6 4 2" xfId="748" xr:uid="{2926E8F6-7493-43D3-980A-104EA6C07932}"/>
    <cellStyle name="Monétaire 3 6 5" xfId="413" xr:uid="{F9A749C3-E24F-4D3B-9D22-29ABC3C7D822}"/>
    <cellStyle name="Monétaire 3 6 5 2" xfId="815" xr:uid="{D6632B4F-BEDF-4DDD-B652-01CB74BE2EA6}"/>
    <cellStyle name="Monétaire 3 6 6" xfId="480" xr:uid="{0B114538-1A1E-4922-A17B-B268C30AF080}"/>
    <cellStyle name="Monétaire 3 6 6 2" xfId="882" xr:uid="{1228D4A0-22AA-4567-9CF5-53A67B4B5118}"/>
    <cellStyle name="Monétaire 3 6 7" xfId="547" xr:uid="{733D91B7-4204-4AF9-91A9-789DFB765565}"/>
    <cellStyle name="Monétaire 3 7" xfId="153" xr:uid="{2B96BD60-5143-4541-8A40-0390E42E7AF3}"/>
    <cellStyle name="Monétaire 3 7 2" xfId="556" xr:uid="{611A9E27-5C2F-4E1B-A30E-CB492E05C75D}"/>
    <cellStyle name="Monétaire 3 8" xfId="221" xr:uid="{7B2703CD-3EB6-4CAD-8723-AEAC3F827DD8}"/>
    <cellStyle name="Monétaire 3 8 2" xfId="623" xr:uid="{9EFC7B0D-9639-4F54-BBF1-571EB5AB7CFB}"/>
    <cellStyle name="Monétaire 3 9" xfId="288" xr:uid="{73495758-D7FC-41E2-9E4F-7545DF44C69D}"/>
    <cellStyle name="Monétaire 3 9 2" xfId="690" xr:uid="{6989247C-7EC8-409F-8250-8A24479BFDAE}"/>
    <cellStyle name="Monétaire 4" xfId="60" xr:uid="{C36B848E-9B36-4AE6-A9A7-3118C99CB577}"/>
    <cellStyle name="Monétaire 4 10" xfId="353" xr:uid="{20849664-975D-4E19-ACC5-7A1CB76E675B}"/>
    <cellStyle name="Monétaire 4 10 2" xfId="755" xr:uid="{E21FB1FC-EFB5-4B07-87A5-0040D34B319E}"/>
    <cellStyle name="Monétaire 4 11" xfId="420" xr:uid="{FBD6B243-14A3-43C2-A989-D23354DA80A3}"/>
    <cellStyle name="Monétaire 4 11 2" xfId="822" xr:uid="{B1AFA0C9-0835-4416-9F97-2B6730D21A8C}"/>
    <cellStyle name="Monétaire 4 12" xfId="487" xr:uid="{E15E5C85-29A7-4BCF-A76D-35D8E656BDC3}"/>
    <cellStyle name="Monétaire 4 2" xfId="75" xr:uid="{222243DF-3EE9-45B1-BEC0-BB4B017A51DC}"/>
    <cellStyle name="Monétaire 4 2 10" xfId="425" xr:uid="{8A839B1A-AB06-4A0D-95EF-4ED753917C00}"/>
    <cellStyle name="Monétaire 4 2 10 2" xfId="827" xr:uid="{E016950B-E910-4C55-89F4-E0CD3D7304AA}"/>
    <cellStyle name="Monétaire 4 2 11" xfId="492" xr:uid="{F7E951AC-F478-461F-81EE-97A4C1194F3E}"/>
    <cellStyle name="Monétaire 4 2 2" xfId="88" xr:uid="{B97CCFB5-F341-4DE8-8D63-69F4DD4F93D6}"/>
    <cellStyle name="Monétaire 4 2 2 2" xfId="133" xr:uid="{EE985D10-4696-4411-848E-8C1C969D21B8}"/>
    <cellStyle name="Monétaire 4 2 2 2 2" xfId="203" xr:uid="{5BDC54BF-F2BE-4B02-B8C3-BF739E9D5EBC}"/>
    <cellStyle name="Monétaire 4 2 2 2 2 2" xfId="605" xr:uid="{E4219899-A114-43E6-97E6-B3EC280367BE}"/>
    <cellStyle name="Monétaire 4 2 2 2 3" xfId="270" xr:uid="{2279B02B-DAD7-47EA-AD8A-55FD6F8052FE}"/>
    <cellStyle name="Monétaire 4 2 2 2 3 2" xfId="672" xr:uid="{6A779D76-B083-4AC2-AC85-1DF0B2E4E2C2}"/>
    <cellStyle name="Monétaire 4 2 2 2 4" xfId="337" xr:uid="{E0E50CE0-8272-4DC3-82A4-46210093B1F6}"/>
    <cellStyle name="Monétaire 4 2 2 2 4 2" xfId="739" xr:uid="{02452AED-0412-4C46-90C1-672E49C8707E}"/>
    <cellStyle name="Monétaire 4 2 2 2 5" xfId="404" xr:uid="{E185EA29-5480-42E9-986D-CD15B8A6C823}"/>
    <cellStyle name="Monétaire 4 2 2 2 5 2" xfId="806" xr:uid="{7E2E4A78-8D55-4CFA-BF06-4F288546978B}"/>
    <cellStyle name="Monétaire 4 2 2 2 6" xfId="471" xr:uid="{F6DF88C0-6A5F-4372-BDDA-A12B7BFFCD15}"/>
    <cellStyle name="Monétaire 4 2 2 2 6 2" xfId="873" xr:uid="{D51930C4-0245-4C6F-8096-8D155F36CF9B}"/>
    <cellStyle name="Monétaire 4 2 2 2 7" xfId="538" xr:uid="{B182E047-B1FB-46DE-A938-EC16F038984D}"/>
    <cellStyle name="Monétaire 4 2 2 3" xfId="167" xr:uid="{A366AF08-2C0B-44A6-B891-A37F75BC1736}"/>
    <cellStyle name="Monétaire 4 2 2 3 2" xfId="570" xr:uid="{A4DBD71B-FAD0-462E-9F29-EF164184CBEF}"/>
    <cellStyle name="Monétaire 4 2 2 4" xfId="235" xr:uid="{F871EA64-B6E1-43CE-A6A2-724C937FF180}"/>
    <cellStyle name="Monétaire 4 2 2 4 2" xfId="637" xr:uid="{57ED39F0-03E8-4F9E-BF06-9B53959DF2C6}"/>
    <cellStyle name="Monétaire 4 2 2 5" xfId="302" xr:uid="{7CEDFDDA-1D6F-40E4-981B-C0C4EFEBB3A5}"/>
    <cellStyle name="Monétaire 4 2 2 5 2" xfId="704" xr:uid="{17E9BF22-2FFC-4BD1-8DDB-D6991A4608C0}"/>
    <cellStyle name="Monétaire 4 2 2 6" xfId="369" xr:uid="{EBF356A5-410B-4F81-9D05-2DFA2B6807DE}"/>
    <cellStyle name="Monétaire 4 2 2 6 2" xfId="771" xr:uid="{F3632BF8-F029-41A4-AA9D-FDEF8C71DB5C}"/>
    <cellStyle name="Monétaire 4 2 2 7" xfId="436" xr:uid="{4E4486E8-B61B-47BC-93A1-B00AD066BDF9}"/>
    <cellStyle name="Monétaire 4 2 2 7 2" xfId="838" xr:uid="{6163F4DB-6A23-465D-AF82-AACF2B5847C9}"/>
    <cellStyle name="Monétaire 4 2 2 8" xfId="503" xr:uid="{BA274FCE-4CCC-47D0-AE6D-7BB21C46DA0D}"/>
    <cellStyle name="Monétaire 4 2 3" xfId="100" xr:uid="{40B19B19-37D5-48B5-AA11-0D4012729314}"/>
    <cellStyle name="Monétaire 4 2 3 2" xfId="177" xr:uid="{85A767CB-CB83-4FC8-8F26-C3FCD725A8A2}"/>
    <cellStyle name="Monétaire 4 2 3 2 2" xfId="580" xr:uid="{42C42554-F491-4910-A455-65D99E39AB46}"/>
    <cellStyle name="Monétaire 4 2 3 3" xfId="245" xr:uid="{E1D7F398-2BE3-4B8A-8E5D-9342D867F561}"/>
    <cellStyle name="Monétaire 4 2 3 3 2" xfId="647" xr:uid="{92FECE1D-2D78-4708-97FD-AF4A2E423F08}"/>
    <cellStyle name="Monétaire 4 2 3 4" xfId="312" xr:uid="{AC76E19C-FE9B-4BE6-AE8D-7AB775CCB944}"/>
    <cellStyle name="Monétaire 4 2 3 4 2" xfId="714" xr:uid="{03B809D8-9D4B-4950-BD57-49CB7C5F0087}"/>
    <cellStyle name="Monétaire 4 2 3 5" xfId="379" xr:uid="{5CEDEA00-AB59-44BE-A477-08CA30E1B70F}"/>
    <cellStyle name="Monétaire 4 2 3 5 2" xfId="781" xr:uid="{1F8D77CF-0CD6-4810-891E-AD93D54E6220}"/>
    <cellStyle name="Monétaire 4 2 3 6" xfId="446" xr:uid="{0F0453D5-577B-44F6-AE2A-1500BA648BB5}"/>
    <cellStyle name="Monétaire 4 2 3 6 2" xfId="848" xr:uid="{151EEC9F-CAB6-4D69-A722-9C90669C7712}"/>
    <cellStyle name="Monétaire 4 2 3 7" xfId="513" xr:uid="{2DAA74EE-6E71-47F8-AD65-6DC4FFB369CD}"/>
    <cellStyle name="Monétaire 4 2 4" xfId="123" xr:uid="{9E2D6DB9-414C-49FB-91CD-3B1CA2E8B65B}"/>
    <cellStyle name="Monétaire 4 2 4 2" xfId="193" xr:uid="{77C640AB-8AF6-4FEE-B6DF-BA2C0B446C98}"/>
    <cellStyle name="Monétaire 4 2 4 2 2" xfId="595" xr:uid="{FC11731B-3EEE-48BB-8538-E6D6BBBA83E6}"/>
    <cellStyle name="Monétaire 4 2 4 3" xfId="260" xr:uid="{3063C266-F544-4332-8138-9485D4033DA3}"/>
    <cellStyle name="Monétaire 4 2 4 3 2" xfId="662" xr:uid="{5F36C143-CAFD-4980-B7CE-209F1CCEAD8B}"/>
    <cellStyle name="Monétaire 4 2 4 4" xfId="327" xr:uid="{CEEB9681-20CD-48E5-8EC2-A0F85BF00C10}"/>
    <cellStyle name="Monétaire 4 2 4 4 2" xfId="729" xr:uid="{B6DCCE21-0475-4666-958C-D512B9A54EEA}"/>
    <cellStyle name="Monétaire 4 2 4 5" xfId="394" xr:uid="{47FEA3E6-3791-45E4-9F25-ABFA5BD70669}"/>
    <cellStyle name="Monétaire 4 2 4 5 2" xfId="796" xr:uid="{43FCA661-2008-4176-A2E2-3F7A65887689}"/>
    <cellStyle name="Monétaire 4 2 4 6" xfId="461" xr:uid="{E1697175-098C-4B01-AAFC-453B4907DC6A}"/>
    <cellStyle name="Monétaire 4 2 4 6 2" xfId="863" xr:uid="{4DAFD50D-F664-418A-B418-7AA08BA99704}"/>
    <cellStyle name="Monétaire 4 2 4 7" xfId="528" xr:uid="{FD613E03-59F9-4BDA-9FAB-0E03ED08168B}"/>
    <cellStyle name="Monétaire 4 2 5" xfId="147" xr:uid="{2A286C99-E6C9-4669-AB88-73A44AA2AA63}"/>
    <cellStyle name="Monétaire 4 2 5 2" xfId="215" xr:uid="{6C9B8225-68C1-438E-81F2-D667AFB7A4AD}"/>
    <cellStyle name="Monétaire 4 2 5 2 2" xfId="617" xr:uid="{87F12121-67D4-43B8-B4B5-7CEDF8370108}"/>
    <cellStyle name="Monétaire 4 2 5 3" xfId="282" xr:uid="{DE12AFBF-D1E1-4838-89A4-0B05B6E5C1C1}"/>
    <cellStyle name="Monétaire 4 2 5 3 2" xfId="684" xr:uid="{E30F1CE1-2C1E-4B37-95AB-93B0C94E19F7}"/>
    <cellStyle name="Monétaire 4 2 5 4" xfId="349" xr:uid="{473DE8DE-85E3-40A5-B61D-CF4491DB470B}"/>
    <cellStyle name="Monétaire 4 2 5 4 2" xfId="751" xr:uid="{798FC8C8-8DF2-4C67-9F2C-D54A1E954A44}"/>
    <cellStyle name="Monétaire 4 2 5 5" xfId="416" xr:uid="{EE333320-E745-4B6A-BDA5-952EF6F573CE}"/>
    <cellStyle name="Monétaire 4 2 5 5 2" xfId="818" xr:uid="{05716000-4623-4C65-9A83-ACB510158E21}"/>
    <cellStyle name="Monétaire 4 2 5 6" xfId="483" xr:uid="{4F02C000-440F-46B9-B042-A1638B0D8657}"/>
    <cellStyle name="Monétaire 4 2 5 6 2" xfId="885" xr:uid="{6AA20521-DE59-4FF0-B028-22C637AD2D76}"/>
    <cellStyle name="Monétaire 4 2 5 7" xfId="550" xr:uid="{9CA6984B-9A3C-4724-B6AA-4E1C041AFC43}"/>
    <cellStyle name="Monétaire 4 2 6" xfId="156" xr:uid="{46EE75EC-EE79-4494-B7C8-C1468902EAED}"/>
    <cellStyle name="Monétaire 4 2 6 2" xfId="559" xr:uid="{96559338-CD51-445D-8DF8-C285AC21E0CD}"/>
    <cellStyle name="Monétaire 4 2 7" xfId="224" xr:uid="{04867C7C-E745-4686-AFD3-3008BF711D5C}"/>
    <cellStyle name="Monétaire 4 2 7 2" xfId="626" xr:uid="{750826A4-5047-4E11-A5A8-0F5FA8C66CA5}"/>
    <cellStyle name="Monétaire 4 2 8" xfId="291" xr:uid="{2A06FD46-D570-4E86-917F-4EFB3623594F}"/>
    <cellStyle name="Monétaire 4 2 8 2" xfId="693" xr:uid="{222A19F5-D2FE-4793-A31E-E9E912A75048}"/>
    <cellStyle name="Monétaire 4 2 9" xfId="358" xr:uid="{B7213590-65CA-4597-AC99-B0EC7EB0EDCC}"/>
    <cellStyle name="Monétaire 4 2 9 2" xfId="760" xr:uid="{4B9C3560-7B11-49A9-B68D-B68BC6744D21}"/>
    <cellStyle name="Monétaire 4 3" xfId="81" xr:uid="{B8FB8031-2EDA-4EFC-987C-EED3839DAB75}"/>
    <cellStyle name="Monétaire 4 3 2" xfId="104" xr:uid="{BC6084A9-6D6C-448F-9E13-39F8540695CF}"/>
    <cellStyle name="Monétaire 4 3 2 2" xfId="181" xr:uid="{A3F2B237-4A42-4D9A-9696-B2483C540C7D}"/>
    <cellStyle name="Monétaire 4 3 2 2 2" xfId="584" xr:uid="{B76EC3D8-7F89-401B-B786-E314ED307B61}"/>
    <cellStyle name="Monétaire 4 3 2 3" xfId="249" xr:uid="{F150A0B1-AB17-483B-A470-B8E06038C78F}"/>
    <cellStyle name="Monétaire 4 3 2 3 2" xfId="651" xr:uid="{A1AF337E-0152-4963-89B4-BE83CAB06845}"/>
    <cellStyle name="Monétaire 4 3 2 4" xfId="316" xr:uid="{C9419206-4DD5-485D-B50E-74509A21E393}"/>
    <cellStyle name="Monétaire 4 3 2 4 2" xfId="718" xr:uid="{CDEB4B10-53D1-4784-BD0A-19E6A7244E5B}"/>
    <cellStyle name="Monétaire 4 3 2 5" xfId="383" xr:uid="{07788AD9-48C9-4431-8B52-DC5C1BCF7AE9}"/>
    <cellStyle name="Monétaire 4 3 2 5 2" xfId="785" xr:uid="{D60994E8-F2DB-4930-8FE1-B14C5A76E9F4}"/>
    <cellStyle name="Monétaire 4 3 2 6" xfId="450" xr:uid="{EF8A11D0-E980-405A-99C7-A1084811665A}"/>
    <cellStyle name="Monétaire 4 3 2 6 2" xfId="852" xr:uid="{F0B4F4A7-C072-4DEC-A736-57CA7E3544A8}"/>
    <cellStyle name="Monétaire 4 3 2 7" xfId="517" xr:uid="{15C335EA-668B-45C2-A95A-6DCE474EFB75}"/>
    <cellStyle name="Monétaire 4 3 3" xfId="127" xr:uid="{C2095C99-3DF1-4060-8840-FF51D6967355}"/>
    <cellStyle name="Monétaire 4 3 3 2" xfId="197" xr:uid="{603D57E9-66DC-4167-A2B4-9F2BB7AED335}"/>
    <cellStyle name="Monétaire 4 3 3 2 2" xfId="599" xr:uid="{06C6C829-757E-426D-B679-45F3AD4E36D7}"/>
    <cellStyle name="Monétaire 4 3 3 3" xfId="264" xr:uid="{FBB95BDC-D1BA-4AB5-891B-CCC12EBFFCB4}"/>
    <cellStyle name="Monétaire 4 3 3 3 2" xfId="666" xr:uid="{86D1E1D7-E8B1-4E62-996F-C18AF5777817}"/>
    <cellStyle name="Monétaire 4 3 3 4" xfId="331" xr:uid="{60F3A890-5E6A-4377-B772-61B89F8052E9}"/>
    <cellStyle name="Monétaire 4 3 3 4 2" xfId="733" xr:uid="{8E61A779-303B-4E6F-BBC7-DD598650727C}"/>
    <cellStyle name="Monétaire 4 3 3 5" xfId="398" xr:uid="{352188A6-1034-4273-8627-A7130C8F4EB1}"/>
    <cellStyle name="Monétaire 4 3 3 5 2" xfId="800" xr:uid="{00527E3A-FBC2-49B7-8D80-0BF2C7A32979}"/>
    <cellStyle name="Monétaire 4 3 3 6" xfId="465" xr:uid="{9FB645F4-E9B6-4A53-AC35-5E49FE6BB03A}"/>
    <cellStyle name="Monétaire 4 3 3 6 2" xfId="867" xr:uid="{E7226388-5937-4393-ADAF-BC3368ECFE02}"/>
    <cellStyle name="Monétaire 4 3 3 7" xfId="532" xr:uid="{6900A654-563C-4724-BDA1-F9D271D34BC9}"/>
    <cellStyle name="Monétaire 4 3 4" xfId="161" xr:uid="{414D28AD-0E2D-45A0-A038-0AF9DF04BC0F}"/>
    <cellStyle name="Monétaire 4 3 4 2" xfId="564" xr:uid="{B0FC8DD0-027E-4234-B67C-313D4DA3F7A4}"/>
    <cellStyle name="Monétaire 4 3 5" xfId="229" xr:uid="{3028EC3A-9C97-46DA-A99B-78811A052C2F}"/>
    <cellStyle name="Monétaire 4 3 5 2" xfId="631" xr:uid="{135D6FCC-5256-4F2A-9D50-040037C67E48}"/>
    <cellStyle name="Monétaire 4 3 6" xfId="296" xr:uid="{FA7C9A9B-C074-4CBF-B523-B3FA94B421A8}"/>
    <cellStyle name="Monétaire 4 3 6 2" xfId="698" xr:uid="{881D9442-4900-4B0B-B828-35E342E9C458}"/>
    <cellStyle name="Monétaire 4 3 7" xfId="363" xr:uid="{FC99AD9C-E2B4-45E8-89B6-6ACB14C65C6D}"/>
    <cellStyle name="Monétaire 4 3 7 2" xfId="765" xr:uid="{712A3ED4-C3FE-4B3D-9196-0F9F900C97DC}"/>
    <cellStyle name="Monétaire 4 3 8" xfId="430" xr:uid="{D019E9BF-0E96-4BD9-92B4-4DCF2A4C3A79}"/>
    <cellStyle name="Monétaire 4 3 8 2" xfId="832" xr:uid="{5D79F772-2429-4E22-8956-78365D3A3272}"/>
    <cellStyle name="Monétaire 4 3 9" xfId="497" xr:uid="{318A94A0-7970-4291-AC71-63B3CA937A47}"/>
    <cellStyle name="Monétaire 4 4" xfId="95" xr:uid="{CF823DE8-3721-45BF-8E83-A56C3EFBAA5D}"/>
    <cellStyle name="Monétaire 4 4 2" xfId="172" xr:uid="{E21A6255-0EE1-4F28-9554-32B7D62C2B37}"/>
    <cellStyle name="Monétaire 4 4 2 2" xfId="575" xr:uid="{BCED7343-7E55-4118-940E-6B5397DCB826}"/>
    <cellStyle name="Monétaire 4 4 3" xfId="240" xr:uid="{EE061DF3-A283-4C25-9E6F-86265A057545}"/>
    <cellStyle name="Monétaire 4 4 3 2" xfId="642" xr:uid="{5CDFDA3B-A2EE-47A4-B988-6D7B37CDBD20}"/>
    <cellStyle name="Monétaire 4 4 4" xfId="307" xr:uid="{EF93C37F-15A3-4985-8E8E-8B731333CFB1}"/>
    <cellStyle name="Monétaire 4 4 4 2" xfId="709" xr:uid="{CE4F286F-F0D5-4C59-9994-97221557FB6B}"/>
    <cellStyle name="Monétaire 4 4 5" xfId="374" xr:uid="{F24ADD87-1F4E-4BF2-8CE2-618B59DE7C2F}"/>
    <cellStyle name="Monétaire 4 4 5 2" xfId="776" xr:uid="{A21C011A-1368-42C8-B74A-71C5F022E710}"/>
    <cellStyle name="Monétaire 4 4 6" xfId="441" xr:uid="{C61A513B-8579-40D9-97EE-3C40C99276B5}"/>
    <cellStyle name="Monétaire 4 4 6 2" xfId="843" xr:uid="{F45C5FBC-52BD-4C60-930E-FCD6795E3838}"/>
    <cellStyle name="Monétaire 4 4 7" xfId="508" xr:uid="{80A23781-9434-44F8-BD3A-BEDFB4DCB1BB}"/>
    <cellStyle name="Monétaire 4 5" xfId="118" xr:uid="{319C350D-885C-4842-BC43-649553834DCF}"/>
    <cellStyle name="Monétaire 4 5 2" xfId="188" xr:uid="{C68CE30D-25F2-4321-BAFE-9216D7C1F920}"/>
    <cellStyle name="Monétaire 4 5 2 2" xfId="590" xr:uid="{37A47A78-67F8-4072-9571-ECA95845E77C}"/>
    <cellStyle name="Monétaire 4 5 3" xfId="255" xr:uid="{0246883B-CC7A-4985-9650-1790EFE925CA}"/>
    <cellStyle name="Monétaire 4 5 3 2" xfId="657" xr:uid="{E5108B8D-650A-4680-A956-76D897E09B13}"/>
    <cellStyle name="Monétaire 4 5 4" xfId="322" xr:uid="{FD76063E-3E13-432E-A361-3EF4D6F19F9C}"/>
    <cellStyle name="Monétaire 4 5 4 2" xfId="724" xr:uid="{A2CB4B2F-032E-4E16-AB0E-132FB9A494E3}"/>
    <cellStyle name="Monétaire 4 5 5" xfId="389" xr:uid="{C64D2A2A-4232-4AFD-A2E0-E29D3434BB50}"/>
    <cellStyle name="Monétaire 4 5 5 2" xfId="791" xr:uid="{C2B3EE35-0341-4A49-87AC-A62B60B928F5}"/>
    <cellStyle name="Monétaire 4 5 6" xfId="456" xr:uid="{31E196FA-592E-44EF-A050-3CE1ADF87CE0}"/>
    <cellStyle name="Monétaire 4 5 6 2" xfId="858" xr:uid="{249869EF-5BB1-4D64-9A75-D2A673333548}"/>
    <cellStyle name="Monétaire 4 5 7" xfId="523" xr:uid="{D7C694AF-B204-4DD7-99FE-E77917E4453A}"/>
    <cellStyle name="Monétaire 4 6" xfId="142" xr:uid="{D7FF4373-54A3-4C69-B616-4ADBD00BA6BB}"/>
    <cellStyle name="Monétaire 4 6 2" xfId="210" xr:uid="{0785BDCD-3D01-4B2C-B023-1CD72C8F29C7}"/>
    <cellStyle name="Monétaire 4 6 2 2" xfId="612" xr:uid="{D89BDAFB-5655-42EA-844A-531E14FD8A68}"/>
    <cellStyle name="Monétaire 4 6 3" xfId="277" xr:uid="{3D9D1653-5D71-4DB0-9303-123CE67214DC}"/>
    <cellStyle name="Monétaire 4 6 3 2" xfId="679" xr:uid="{7205D226-47A0-41AE-8638-24D66E2C7C15}"/>
    <cellStyle name="Monétaire 4 6 4" xfId="344" xr:uid="{B8092C19-B9CF-4A49-8666-FCCC98729245}"/>
    <cellStyle name="Monétaire 4 6 4 2" xfId="746" xr:uid="{5701818C-B16B-43E3-A87A-91F23ED644DE}"/>
    <cellStyle name="Monétaire 4 6 5" xfId="411" xr:uid="{C3C1FFD6-F311-4E8D-AFE1-CCA6266D8DAC}"/>
    <cellStyle name="Monétaire 4 6 5 2" xfId="813" xr:uid="{F09A4556-474C-4D5A-8E45-D7BAB55EE31F}"/>
    <cellStyle name="Monétaire 4 6 6" xfId="478" xr:uid="{7F1F9C26-0E55-4433-BA0E-E322651679A6}"/>
    <cellStyle name="Monétaire 4 6 6 2" xfId="880" xr:uid="{D4B95475-EEC5-40E2-94FD-00DC64629AC3}"/>
    <cellStyle name="Monétaire 4 6 7" xfId="545" xr:uid="{CC3C4915-1B1C-4C75-8C00-E13D08A07880}"/>
    <cellStyle name="Monétaire 4 7" xfId="151" xr:uid="{78578E20-87E8-4831-9836-A041153FC4A2}"/>
    <cellStyle name="Monétaire 4 7 2" xfId="554" xr:uid="{F151ACFA-6233-47B7-9D9B-9CA22CB7A004}"/>
    <cellStyle name="Monétaire 4 8" xfId="219" xr:uid="{1226035D-8B91-4056-B7AE-7BB090F01D16}"/>
    <cellStyle name="Monétaire 4 8 2" xfId="621" xr:uid="{D1222B6D-5014-4442-8CE8-607F090456E6}"/>
    <cellStyle name="Monétaire 4 9" xfId="286" xr:uid="{0D3FF6D3-117E-46BC-B3DE-8CF024AEAE44}"/>
    <cellStyle name="Monétaire 4 9 2" xfId="688" xr:uid="{2C5D82AE-8E23-4166-9FC2-CCB785F6E1E9}"/>
    <cellStyle name="Monétaire 5" xfId="70" xr:uid="{8EA41D6F-6840-4609-8B16-42EC587AD5F7}"/>
    <cellStyle name="Monétaire 6" xfId="86" xr:uid="{9D132C8E-43D9-4CC0-ACED-1996271014D3}"/>
    <cellStyle name="Monétaire 6 2" xfId="131" xr:uid="{D1A26BC3-3577-4E56-91D7-39C649C584C5}"/>
    <cellStyle name="Monétaire 6 2 2" xfId="201" xr:uid="{9076808A-686C-4461-9AA4-54724806C199}"/>
    <cellStyle name="Monétaire 6 2 2 2" xfId="603" xr:uid="{CA858167-87FC-449D-956F-785F0E1B6180}"/>
    <cellStyle name="Monétaire 6 2 3" xfId="268" xr:uid="{3BE14AEF-F35E-47E6-B6FE-3A3CE0464F45}"/>
    <cellStyle name="Monétaire 6 2 3 2" xfId="670" xr:uid="{438A1695-CB32-47E4-A50F-5E100C49F069}"/>
    <cellStyle name="Monétaire 6 2 4" xfId="335" xr:uid="{20509CE2-7326-4610-9423-CB5646557EC9}"/>
    <cellStyle name="Monétaire 6 2 4 2" xfId="737" xr:uid="{FA475669-9838-40F6-A6EA-725D3194DBFC}"/>
    <cellStyle name="Monétaire 6 2 5" xfId="402" xr:uid="{BF6BD207-EE91-4399-9CDF-4A486733FCF0}"/>
    <cellStyle name="Monétaire 6 2 5 2" xfId="804" xr:uid="{D9B55744-6A8B-4C5F-85E1-3D0F727013FA}"/>
    <cellStyle name="Monétaire 6 2 6" xfId="469" xr:uid="{23438270-984E-4354-80E6-A030DF49BBBD}"/>
    <cellStyle name="Monétaire 6 2 6 2" xfId="871" xr:uid="{03236ADC-E9E9-49D5-92A7-30274B5A6AF0}"/>
    <cellStyle name="Monétaire 6 2 7" xfId="536" xr:uid="{B409A282-12E3-4945-A089-4B50660E4B9C}"/>
    <cellStyle name="Monétaire 6 3" xfId="165" xr:uid="{03389A85-7DAC-4805-AA29-B0599AE0E593}"/>
    <cellStyle name="Monétaire 6 3 2" xfId="568" xr:uid="{E041B0EB-9596-48D2-B55E-A1B98ED77E97}"/>
    <cellStyle name="Monétaire 6 4" xfId="233" xr:uid="{3EF46179-E423-4EDD-AC25-A3E85064D35D}"/>
    <cellStyle name="Monétaire 6 4 2" xfId="635" xr:uid="{030BF730-AF9F-4766-BF41-ACE26CD78009}"/>
    <cellStyle name="Monétaire 6 5" xfId="300" xr:uid="{93790107-13F1-4AFC-A691-A9CC25FD50B8}"/>
    <cellStyle name="Monétaire 6 5 2" xfId="702" xr:uid="{F9CEABB0-29C2-4DD3-9AB5-9BDF2D3F98A5}"/>
    <cellStyle name="Monétaire 6 6" xfId="367" xr:uid="{CEB91268-CC9A-4086-ACC9-0B3DC7B33D9B}"/>
    <cellStyle name="Monétaire 6 6 2" xfId="769" xr:uid="{1DDB0369-E40D-4785-849D-B995A4BA85D5}"/>
    <cellStyle name="Monétaire 6 7" xfId="434" xr:uid="{C40DD37A-C3BD-4BA3-8C44-52D7C4A229F3}"/>
    <cellStyle name="Monétaire 6 7 2" xfId="836" xr:uid="{60BB88E6-98C4-432D-9868-C822F8A44839}"/>
    <cellStyle name="Monétaire 6 8" xfId="501" xr:uid="{5640822B-8742-4E38-93F4-B0C0998E813E}"/>
    <cellStyle name="Monétaire 7" xfId="93" xr:uid="{7B9ADA55-16F2-4B01-BEC9-58E462C0D76B}"/>
    <cellStyle name="Monétaire 7 2" xfId="170" xr:uid="{AC1A757B-66A1-478E-95B3-352375C69F02}"/>
    <cellStyle name="Monétaire 7 2 2" xfId="573" xr:uid="{2310DE70-BED1-43A2-B232-89B3D0477061}"/>
    <cellStyle name="Monétaire 7 3" xfId="238" xr:uid="{DAB017FA-7428-418F-8FC5-848D9441A251}"/>
    <cellStyle name="Monétaire 7 3 2" xfId="640" xr:uid="{7C641DC7-CB14-4D0F-9A45-D07354C2477D}"/>
    <cellStyle name="Monétaire 7 4" xfId="305" xr:uid="{4AE53C1F-F8CA-41E6-9DF7-3492909C7CB5}"/>
    <cellStyle name="Monétaire 7 4 2" xfId="707" xr:uid="{3B7B6341-137F-4660-A9EF-68CC0D31D050}"/>
    <cellStyle name="Monétaire 7 5" xfId="372" xr:uid="{AE127BF4-B9B3-417B-98DA-C3D1A4C4FCBF}"/>
    <cellStyle name="Monétaire 7 5 2" xfId="774" xr:uid="{BDCEBDD5-FF76-4B76-A21F-92B29A11C126}"/>
    <cellStyle name="Monétaire 7 6" xfId="439" xr:uid="{22E122D5-18A0-465A-BE41-9C57E737DEB4}"/>
    <cellStyle name="Monétaire 7 6 2" xfId="841" xr:uid="{2EED27BE-F33B-468A-AD56-03B5091900D9}"/>
    <cellStyle name="Monétaire 7 7" xfId="506" xr:uid="{F6ED5625-0E00-4DE7-B390-53E84876B398}"/>
    <cellStyle name="Monétaire 8" xfId="136" xr:uid="{F168BB51-85FB-495C-8F3F-AAAD7C1F9C20}"/>
    <cellStyle name="Monétaire 8 2" xfId="206" xr:uid="{43E6EB0C-F15D-4E7E-A37E-35FF633B4884}"/>
    <cellStyle name="Monétaire 8 2 2" xfId="608" xr:uid="{9005B0FC-40AD-4EE3-B11C-272F1E1BDD54}"/>
    <cellStyle name="Monétaire 8 3" xfId="273" xr:uid="{6EEE9964-5E6C-4FE1-8671-7292B5FF6F34}"/>
    <cellStyle name="Monétaire 8 3 2" xfId="675" xr:uid="{055EA659-7982-4E2D-9B7C-50B0061B6D5C}"/>
    <cellStyle name="Monétaire 8 4" xfId="340" xr:uid="{7A9BBACD-B1B3-4D31-B23F-D05013AAB5B9}"/>
    <cellStyle name="Monétaire 8 4 2" xfId="742" xr:uid="{CE44E383-6AA3-4141-A5D7-92BAEA9C9F8C}"/>
    <cellStyle name="Monétaire 8 5" xfId="407" xr:uid="{105ED549-B860-4AF4-8E88-F408B674CC8B}"/>
    <cellStyle name="Monétaire 8 5 2" xfId="809" xr:uid="{4E2B5AB5-65FC-44F6-A31D-BE37A72A745F}"/>
    <cellStyle name="Monétaire 8 6" xfId="474" xr:uid="{0AE27966-CF4B-4EC8-8D6A-D75313086911}"/>
    <cellStyle name="Monétaire 8 6 2" xfId="876" xr:uid="{27EC0243-F019-4A85-AAB4-C883DE868855}"/>
    <cellStyle name="Monétaire 8 7" xfId="541" xr:uid="{6AE1476E-E8EA-47C9-B8F3-352647BC66B2}"/>
    <cellStyle name="Monétaire 9" xfId="139" xr:uid="{F8929CBF-87D1-49C5-8A7A-EF719C55260C}"/>
    <cellStyle name="Monétaire 9 2" xfId="208" xr:uid="{D3E826B3-1AFF-4465-B2AE-4C345003EDB8}"/>
    <cellStyle name="Monétaire 9 2 2" xfId="610" xr:uid="{60DC3EB0-52BD-4AC6-A166-59C3E4FF4B69}"/>
    <cellStyle name="Monétaire 9 3" xfId="275" xr:uid="{CDAE6A14-C339-49F5-BE13-D69B59112BD9}"/>
    <cellStyle name="Monétaire 9 3 2" xfId="677" xr:uid="{5489ECEB-1E37-458E-AB35-B50B7D757D4B}"/>
    <cellStyle name="Monétaire 9 4" xfId="342" xr:uid="{DCB49A55-5970-4E21-8EAC-012D066EBFCE}"/>
    <cellStyle name="Monétaire 9 4 2" xfId="744" xr:uid="{6909B831-E9B7-4F8C-A357-0032A744BB93}"/>
    <cellStyle name="Monétaire 9 5" xfId="409" xr:uid="{5610BA3A-E94C-400F-AE46-E07E65B3ADD3}"/>
    <cellStyle name="Monétaire 9 5 2" xfId="811" xr:uid="{94EA33E9-8CD2-4596-B847-C9174D172D70}"/>
    <cellStyle name="Monétaire 9 6" xfId="476" xr:uid="{E866E931-9A4B-4574-8C38-5B4B58926796}"/>
    <cellStyle name="Monétaire 9 6 2" xfId="878" xr:uid="{1494DA3D-FC4D-4840-B35F-BB4EEFE6D3CE}"/>
    <cellStyle name="Monétaire 9 7" xfId="543" xr:uid="{5054E855-36ED-4951-93F1-A2200B623EEE}"/>
    <cellStyle name="Neutre" xfId="23" builtinId="28" customBuiltin="1"/>
    <cellStyle name="Normal" xfId="0" builtinId="0"/>
    <cellStyle name="Normal 10" xfId="56" xr:uid="{1E34818F-37C9-425F-BDD3-FEE9476624C4}"/>
    <cellStyle name="Normal 2" xfId="1" xr:uid="{00000000-0005-0000-0000-000005000000}"/>
    <cellStyle name="Normal 2 2" xfId="66" xr:uid="{E680744E-0AEE-4357-AB8B-4550DBF55462}"/>
    <cellStyle name="Normal 2 2 2" xfId="894" xr:uid="{C2C58D18-8464-4675-A4FA-74485A49AE49}"/>
    <cellStyle name="Normal 2 3" xfId="72" xr:uid="{B97027AF-62EB-40ED-9A2B-DBE325D712A8}"/>
    <cellStyle name="Normal 2 4" xfId="891" xr:uid="{975E76F4-756B-48DD-8825-4320A9E86BC8}"/>
    <cellStyle name="Normal 3" xfId="5" xr:uid="{00000000-0005-0000-0000-000006000000}"/>
    <cellStyle name="Normal 3 2" xfId="898" xr:uid="{7B7BA67A-8A54-4B38-AD25-74CA77F421A7}"/>
    <cellStyle name="Normal 4" xfId="7" xr:uid="{00000000-0005-0000-0000-000007000000}"/>
    <cellStyle name="Normal 4 2" xfId="12" xr:uid="{00000000-0005-0000-0000-000008000000}"/>
    <cellStyle name="Normal 4 2 2" xfId="114" xr:uid="{47749B2D-EE82-4F2A-892F-48FBFAAB6D0D}"/>
    <cellStyle name="Normal 4 3" xfId="110" xr:uid="{17B579D2-7252-45E6-A4C2-F1817794D2FC}"/>
    <cellStyle name="Normal 4 4" xfId="62" xr:uid="{1C1D67A9-2804-4B40-910E-DFFB8CDD9E92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15" xr:uid="{1F5BEE5F-7063-4F7B-A072-A947E23BFC86}"/>
    <cellStyle name="Normal 6 3" xfId="111" xr:uid="{7A815308-CF78-40B3-9659-599E6639E1BD}"/>
    <cellStyle name="Normal 6 4" xfId="897" xr:uid="{66C3A37E-9EB9-40A4-9410-2F7AC18AFFD2}"/>
    <cellStyle name="Normal 6 5" xfId="63" xr:uid="{1DE09244-91BB-4095-A5F3-ABD4281D2855}"/>
    <cellStyle name="Normal 7" xfId="10" xr:uid="{00000000-0005-0000-0000-00000D000000}"/>
    <cellStyle name="Normal 7 2" xfId="15" xr:uid="{00000000-0005-0000-0000-00000E000000}"/>
    <cellStyle name="Normal 7 2 2" xfId="116" xr:uid="{0D7C292F-EA2B-4B35-96ED-879CF2F80C2C}"/>
    <cellStyle name="Normal 7 3" xfId="112" xr:uid="{7D0A299D-214D-4479-9292-D7C4A47A92BA}"/>
    <cellStyle name="Normal 7 4" xfId="57" xr:uid="{DEE95B91-E0E6-43B0-8A11-B3FBB6780EC4}"/>
    <cellStyle name="Normal 8" xfId="107" xr:uid="{9A5AE0B8-F7AC-4357-9F23-110D04C0B3A3}"/>
    <cellStyle name="Normal 8 2" xfId="184" xr:uid="{B44350F1-A71B-4F33-BAC7-018EB022DFA4}"/>
    <cellStyle name="Normal 9" xfId="889" xr:uid="{6950B7C4-E0A0-4CA8-BE85-9DEC95EDE2C7}"/>
    <cellStyle name="Normal_Annexe 1 AE - Bordereau de prix unique" xfId="902" xr:uid="{71783D1E-938E-44F1-B99D-EDAA6E914B5C}"/>
    <cellStyle name="Note 2" xfId="137" xr:uid="{7FF6FBC2-784C-4C3A-B31B-1469D0103B57}"/>
    <cellStyle name="Pourcentage" xfId="4" builtinId="5"/>
    <cellStyle name="Pourcentage 2" xfId="6" xr:uid="{00000000-0005-0000-0000-000010000000}"/>
    <cellStyle name="Pourcentage 2 2" xfId="109" xr:uid="{EC63CAEE-4915-4A65-940D-56A6BA71BE5F}"/>
    <cellStyle name="Pourcentage 2 3" xfId="895" xr:uid="{545CD230-9231-4D8F-8C99-2E6CE6D0906C}"/>
    <cellStyle name="Pourcentage 2 4" xfId="67" xr:uid="{77F5E19D-4133-4E9D-B9E6-D56C4F5D2916}"/>
    <cellStyle name="Pourcentage 3" xfId="61" xr:uid="{6990CFE7-D6E5-45CB-AC57-57AD677435A8}"/>
    <cellStyle name="Pourcentage 3 2" xfId="896" xr:uid="{E68CBE2F-8F2F-4C6B-A02B-AD91C9B7DDDB}"/>
    <cellStyle name="Pourcentage 4" xfId="890" xr:uid="{4332AEA0-69A6-4BC1-9146-EF741C508599}"/>
    <cellStyle name="Pourcentage 5" xfId="71" xr:uid="{D86CE810-F087-4B11-B75A-58CECBACFE07}"/>
    <cellStyle name="Satisfaisant" xfId="21" builtinId="26" customBuiltin="1"/>
    <cellStyle name="Sortie" xfId="25" builtinId="21" customBuiltin="1"/>
    <cellStyle name="Style 46" xfId="140" xr:uid="{E6EE1FC7-B56C-405B-B9AD-B67C46D79316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2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K92"/>
  <sheetViews>
    <sheetView tabSelected="1" topLeftCell="A29" zoomScale="55" zoomScaleNormal="55" workbookViewId="0">
      <selection activeCell="F51" sqref="F51:K51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107" customWidth="1"/>
    <col min="5" max="6" width="52.19921875" style="1" customWidth="1"/>
    <col min="7" max="11" width="31.59765625" style="5" customWidth="1"/>
    <col min="12" max="12" width="43.09765625" style="21" customWidth="1"/>
    <col min="13" max="13" width="26.69921875" style="1" customWidth="1"/>
    <col min="14" max="14" width="60.09765625" style="1" customWidth="1"/>
    <col min="15" max="15" width="50.5" style="1" customWidth="1"/>
    <col min="16" max="17" width="26.69921875" style="1" customWidth="1"/>
    <col min="18" max="18" width="35.09765625" style="1" customWidth="1"/>
    <col min="19" max="19" width="39.5" style="5" customWidth="1"/>
    <col min="20" max="20" width="35.09765625" style="8" customWidth="1"/>
    <col min="21" max="22" width="29.09765625" style="1" customWidth="1"/>
    <col min="23" max="23" width="50.59765625" style="1" customWidth="1"/>
    <col min="24" max="24" width="33.69921875" style="1" customWidth="1"/>
    <col min="25" max="27" width="29.09765625" style="1" customWidth="1"/>
    <col min="28" max="28" width="39.5" style="5" customWidth="1"/>
    <col min="29" max="29" width="51.09765625" style="7" customWidth="1"/>
    <col min="30" max="30" width="35.09765625" style="6" customWidth="1"/>
    <col min="31" max="32" width="29.09765625" style="1" customWidth="1"/>
    <col min="33" max="33" width="50.59765625" style="1" customWidth="1"/>
    <col min="34" max="34" width="33.69921875" style="1" customWidth="1"/>
    <col min="35" max="37" width="29.09765625" style="1" customWidth="1"/>
    <col min="38" max="38" width="39.5" style="5" customWidth="1"/>
    <col min="39" max="39" width="53.09765625" style="7" customWidth="1"/>
    <col min="40" max="40" width="35.09765625" style="6" customWidth="1"/>
    <col min="41" max="114" width="11" style="90"/>
    <col min="115" max="16384" width="11" style="1"/>
  </cols>
  <sheetData>
    <row r="1" spans="1:115" ht="225.6" customHeight="1" x14ac:dyDescent="0.25">
      <c r="A1" s="41" t="s">
        <v>33</v>
      </c>
      <c r="B1" s="40"/>
      <c r="C1" s="40"/>
      <c r="D1" s="102"/>
      <c r="E1" s="40"/>
      <c r="F1" s="42"/>
      <c r="G1" s="42"/>
      <c r="H1" s="42"/>
      <c r="I1" s="42"/>
      <c r="J1" s="42"/>
      <c r="K1" s="42"/>
      <c r="L1" s="42"/>
      <c r="M1" s="117" t="s">
        <v>23</v>
      </c>
      <c r="N1" s="65"/>
      <c r="O1" s="65"/>
      <c r="P1" s="65"/>
      <c r="Q1" s="65"/>
      <c r="R1" s="19"/>
      <c r="S1" s="19"/>
      <c r="T1" s="65"/>
      <c r="U1" s="74" t="s">
        <v>26</v>
      </c>
      <c r="V1" s="75"/>
      <c r="W1" s="75"/>
      <c r="X1" s="75"/>
      <c r="Y1" s="75"/>
      <c r="Z1" s="75"/>
      <c r="AA1" s="75"/>
      <c r="AB1" s="75"/>
      <c r="AC1" s="75"/>
      <c r="AD1" s="75"/>
      <c r="AE1" s="33" t="s">
        <v>45</v>
      </c>
      <c r="AF1" s="19"/>
      <c r="AG1" s="19"/>
      <c r="AH1" s="19"/>
      <c r="AI1" s="19"/>
      <c r="AJ1" s="19"/>
      <c r="AK1" s="19"/>
      <c r="AL1" s="19"/>
      <c r="AM1" s="19"/>
      <c r="AN1" s="19"/>
    </row>
    <row r="2" spans="1:115" s="58" customFormat="1" ht="206.25" customHeight="1" x14ac:dyDescent="0.25">
      <c r="A2" s="56" t="s">
        <v>29</v>
      </c>
      <c r="B2" s="56" t="s">
        <v>0</v>
      </c>
      <c r="C2" s="56" t="s">
        <v>30</v>
      </c>
      <c r="D2" s="101" t="s">
        <v>31</v>
      </c>
      <c r="E2" s="57" t="s">
        <v>32</v>
      </c>
      <c r="F2" s="57" t="s">
        <v>34</v>
      </c>
      <c r="G2" s="39" t="s">
        <v>35</v>
      </c>
      <c r="H2" s="51" t="s">
        <v>36</v>
      </c>
      <c r="I2" s="51" t="s">
        <v>57</v>
      </c>
      <c r="J2" s="51" t="s">
        <v>47</v>
      </c>
      <c r="K2" s="46" t="s">
        <v>69</v>
      </c>
      <c r="L2" s="46" t="s">
        <v>25</v>
      </c>
      <c r="M2" s="66" t="s">
        <v>37</v>
      </c>
      <c r="N2" s="55" t="s">
        <v>8</v>
      </c>
      <c r="O2" s="55" t="s">
        <v>10</v>
      </c>
      <c r="P2" s="55" t="s">
        <v>41</v>
      </c>
      <c r="Q2" s="55" t="s">
        <v>9</v>
      </c>
      <c r="R2" s="55" t="s">
        <v>39</v>
      </c>
      <c r="S2" s="67" t="str">
        <f>$K$2</f>
        <v>Indicateur d'incomplétude de l'offre
REMPLISSAGE AUTOMATIQUE</v>
      </c>
      <c r="T2" s="68" t="s">
        <v>42</v>
      </c>
      <c r="U2" s="76" t="s">
        <v>49</v>
      </c>
      <c r="V2" s="77" t="s">
        <v>8</v>
      </c>
      <c r="W2" s="77" t="s">
        <v>10</v>
      </c>
      <c r="X2" s="77" t="s">
        <v>7</v>
      </c>
      <c r="Y2" s="77" t="s">
        <v>48</v>
      </c>
      <c r="Z2" s="77" t="s">
        <v>1</v>
      </c>
      <c r="AA2" s="76" t="s">
        <v>60</v>
      </c>
      <c r="AB2" s="113" t="str">
        <f>$K$2</f>
        <v>Indicateur d'incomplétude de l'offre
REMPLISSAGE AUTOMATIQUE</v>
      </c>
      <c r="AC2" s="77" t="s">
        <v>67</v>
      </c>
      <c r="AD2" s="78" t="s">
        <v>42</v>
      </c>
      <c r="AE2" s="55" t="str">
        <f t="shared" ref="AE2:AN2" si="0">U2</f>
        <v>Codification / Référence
Codification  différente de l'UVE</v>
      </c>
      <c r="AF2" s="55" t="str">
        <f t="shared" si="0"/>
        <v>Désignation commerciale</v>
      </c>
      <c r="AG2" s="55" t="str">
        <f t="shared" si="0"/>
        <v>Composition &amp; dimensions précises</v>
      </c>
      <c r="AH2" s="55" t="str">
        <f t="shared" si="0"/>
        <v>Hauteur de palette</v>
      </c>
      <c r="AI2" s="55" t="str">
        <f t="shared" si="0"/>
        <v>Conditionnement
Nombre d'UVE contenues sur la palette</v>
      </c>
      <c r="AJ2" s="55" t="str">
        <f t="shared" si="0"/>
        <v xml:space="preserve">Délai de livraison  </v>
      </c>
      <c r="AK2" s="55" t="str">
        <f t="shared" si="0"/>
        <v xml:space="preserve">
OFFRE
Remise palette RPC</v>
      </c>
      <c r="AL2" s="128" t="str">
        <f>$K$2</f>
        <v>Indicateur d'incomplétude de l'offre
REMPLISSAGE AUTOMATIQUE</v>
      </c>
      <c r="AM2" s="55" t="s">
        <v>66</v>
      </c>
      <c r="AN2" s="55" t="str">
        <f t="shared" si="0"/>
        <v xml:space="preserve">Prix de référence dans l'unité du sous lot
CALCUL AUTOMATIQUE </v>
      </c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</row>
    <row r="3" spans="1:115" s="58" customFormat="1" ht="94.2" customHeight="1" x14ac:dyDescent="0.25">
      <c r="A3" s="59"/>
      <c r="B3" s="59"/>
      <c r="C3" s="60"/>
      <c r="D3" s="103"/>
      <c r="E3" s="61"/>
      <c r="F3" s="61"/>
      <c r="G3" s="62"/>
      <c r="H3" s="62"/>
      <c r="I3" s="62"/>
      <c r="J3" s="62"/>
      <c r="K3" s="62"/>
      <c r="L3" s="135" t="e">
        <f>SUM(L5:L49)</f>
        <v>#DIV/0!</v>
      </c>
      <c r="M3" s="69" t="s">
        <v>2</v>
      </c>
      <c r="N3" s="63" t="s">
        <v>2</v>
      </c>
      <c r="O3" s="63" t="s">
        <v>2</v>
      </c>
      <c r="P3" s="63" t="s">
        <v>38</v>
      </c>
      <c r="Q3" s="63" t="s">
        <v>5</v>
      </c>
      <c r="R3" s="63" t="s">
        <v>11</v>
      </c>
      <c r="S3" s="70"/>
      <c r="T3" s="71" t="s">
        <v>40</v>
      </c>
      <c r="U3" s="43" t="s">
        <v>2</v>
      </c>
      <c r="V3" s="43" t="s">
        <v>2</v>
      </c>
      <c r="W3" s="43" t="s">
        <v>2</v>
      </c>
      <c r="X3" s="43" t="s">
        <v>43</v>
      </c>
      <c r="Y3" s="43" t="s">
        <v>38</v>
      </c>
      <c r="Z3" s="43" t="s">
        <v>5</v>
      </c>
      <c r="AA3" s="85" t="s">
        <v>50</v>
      </c>
      <c r="AB3" s="39"/>
      <c r="AC3" s="79" t="s">
        <v>44</v>
      </c>
      <c r="AD3" s="80" t="s">
        <v>40</v>
      </c>
      <c r="AE3" s="63" t="str">
        <f>U3</f>
        <v>Texte</v>
      </c>
      <c r="AF3" s="63" t="str">
        <f>V3</f>
        <v>Texte</v>
      </c>
      <c r="AG3" s="63" t="str">
        <f>W3</f>
        <v>Texte</v>
      </c>
      <c r="AH3" s="63" t="s">
        <v>58</v>
      </c>
      <c r="AI3" s="63">
        <v>56</v>
      </c>
      <c r="AJ3" s="63" t="str">
        <f>Z3</f>
        <v>Nombre de jours ouvrables
JO</v>
      </c>
      <c r="AK3" s="63" t="str">
        <f>AA3</f>
        <v>- X%</v>
      </c>
      <c r="AL3" s="70"/>
      <c r="AM3" s="87" t="str">
        <f>AC3</f>
        <v>€HT/palette</v>
      </c>
      <c r="AN3" s="71" t="str">
        <f>AD3</f>
        <v>€HT</v>
      </c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</row>
    <row r="4" spans="1:115" s="15" customFormat="1" ht="86.25" customHeight="1" x14ac:dyDescent="0.25">
      <c r="A4" s="47"/>
      <c r="B4" s="47"/>
      <c r="C4" s="48"/>
      <c r="D4" s="104"/>
      <c r="E4" s="49"/>
      <c r="F4" s="49"/>
      <c r="G4" s="50"/>
      <c r="H4" s="50"/>
      <c r="I4" s="50"/>
      <c r="J4" s="50"/>
      <c r="K4" s="50"/>
      <c r="L4" s="135"/>
      <c r="M4" s="116"/>
      <c r="N4" s="38"/>
      <c r="O4" s="38"/>
      <c r="P4" s="38"/>
      <c r="Q4" s="38"/>
      <c r="R4" s="38"/>
      <c r="S4" s="72" t="s">
        <v>24</v>
      </c>
      <c r="T4" s="38"/>
      <c r="U4" s="31"/>
      <c r="V4" s="81"/>
      <c r="W4" s="81"/>
      <c r="X4" s="81"/>
      <c r="Y4" s="81"/>
      <c r="Z4" s="81"/>
      <c r="AA4" s="81"/>
      <c r="AB4" s="114" t="s">
        <v>24</v>
      </c>
      <c r="AC4" s="81"/>
      <c r="AD4" s="82"/>
      <c r="AE4" s="34"/>
      <c r="AF4" s="18"/>
      <c r="AG4" s="18"/>
      <c r="AH4" s="18"/>
      <c r="AI4" s="18"/>
      <c r="AJ4" s="18"/>
      <c r="AK4" s="18"/>
      <c r="AL4" s="72" t="s">
        <v>24</v>
      </c>
      <c r="AM4" s="18"/>
      <c r="AN4" s="88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</row>
    <row r="5" spans="1:115" s="44" customFormat="1" ht="69.599999999999994" customHeight="1" x14ac:dyDescent="0.25">
      <c r="A5" s="142">
        <v>1</v>
      </c>
      <c r="B5" s="142" t="s">
        <v>73</v>
      </c>
      <c r="C5" s="143" t="s">
        <v>74</v>
      </c>
      <c r="D5" s="126">
        <v>1</v>
      </c>
      <c r="E5" s="130" t="s">
        <v>78</v>
      </c>
      <c r="F5" s="131" t="s">
        <v>68</v>
      </c>
      <c r="G5" s="133">
        <v>3416.7</v>
      </c>
      <c r="H5" s="133">
        <v>5857.2</v>
      </c>
      <c r="I5" s="133">
        <v>488.1</v>
      </c>
      <c r="J5" s="133">
        <f>SUM(G5:I5)*4</f>
        <v>39048</v>
      </c>
      <c r="K5" s="28" t="str">
        <f>IF(R5*P5*Y5*AI5=0,"Offre INCOMPLETE","Offre RECEVABLE")</f>
        <v>Offre INCOMPLETE</v>
      </c>
      <c r="L5" s="27" t="e">
        <f>IF(G5&lt;&gt;0,(G5*T5+H5*AD5+I5*AN5),0)</f>
        <v>#DIV/0!</v>
      </c>
      <c r="M5" s="32"/>
      <c r="N5" s="32"/>
      <c r="O5" s="32"/>
      <c r="P5" s="108"/>
      <c r="Q5" s="10"/>
      <c r="R5" s="11"/>
      <c r="S5" s="28" t="str">
        <f>IF(R5*P5=0,"Offre INCOMPLETE","Offre RECEVABLE")</f>
        <v>Offre INCOMPLETE</v>
      </c>
      <c r="T5" s="45" t="e">
        <f>R5/P5</f>
        <v>#DIV/0!</v>
      </c>
      <c r="U5" s="32"/>
      <c r="V5" s="32"/>
      <c r="W5" s="32"/>
      <c r="X5" s="14"/>
      <c r="Y5" s="54"/>
      <c r="Z5" s="10"/>
      <c r="AA5" s="64"/>
      <c r="AB5" s="28" t="str">
        <f>IF(Y5=0,"Offre INCOMPLETE","Offre RECEVABLE")</f>
        <v>Offre INCOMPLETE</v>
      </c>
      <c r="AC5" s="84">
        <f>ROUND(R5*Y5*(1+AA5),2)</f>
        <v>0</v>
      </c>
      <c r="AD5" s="83" t="e">
        <f>$T5*(1+AA5)</f>
        <v>#DIV/0!</v>
      </c>
      <c r="AE5" s="32"/>
      <c r="AF5" s="32"/>
      <c r="AG5" s="32"/>
      <c r="AH5" s="14"/>
      <c r="AI5" s="54"/>
      <c r="AJ5" s="10"/>
      <c r="AK5" s="64"/>
      <c r="AL5" s="28" t="str">
        <f>IF(AI5=0,"Offre INCOMPLETE","Offre RECEVABLE")</f>
        <v>Offre INCOMPLETE</v>
      </c>
      <c r="AM5" s="86">
        <f>ROUND(R5*AI5*(1+AK5),2)</f>
        <v>0</v>
      </c>
      <c r="AN5" s="45" t="e">
        <f>$T5*(1+AK5)</f>
        <v>#DIV/0!</v>
      </c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89"/>
    </row>
    <row r="6" spans="1:115" s="44" customFormat="1" ht="69.599999999999994" customHeight="1" x14ac:dyDescent="0.25">
      <c r="A6" s="142"/>
      <c r="B6" s="142"/>
      <c r="C6" s="143"/>
      <c r="D6" s="126">
        <f>+D5+1</f>
        <v>2</v>
      </c>
      <c r="E6" s="130" t="s">
        <v>79</v>
      </c>
      <c r="F6" s="131" t="s">
        <v>68</v>
      </c>
      <c r="G6" s="133">
        <v>27277.599999999999</v>
      </c>
      <c r="H6" s="133">
        <v>46761.599999999999</v>
      </c>
      <c r="I6" s="133">
        <v>3896.8</v>
      </c>
      <c r="J6" s="133">
        <f t="shared" ref="J6:J49" si="1">SUM(G6:I6)*4</f>
        <v>311744</v>
      </c>
      <c r="K6" s="28" t="str">
        <f t="shared" ref="K6:K10" si="2">IF(R6*P6*Y6*AI6=0,"Offre INCOMPLETE","Offre RECEVABLE")</f>
        <v>Offre INCOMPLETE</v>
      </c>
      <c r="L6" s="129" t="e">
        <f t="shared" ref="L6:L10" si="3">IF(G6&lt;&gt;0,(G6*T6+H6*AD6+I6*AN6),0)</f>
        <v>#DIV/0!</v>
      </c>
      <c r="M6" s="32"/>
      <c r="N6" s="32"/>
      <c r="O6" s="32"/>
      <c r="P6" s="108"/>
      <c r="Q6" s="10"/>
      <c r="R6" s="11"/>
      <c r="S6" s="28" t="str">
        <f t="shared" ref="S6:S10" si="4">IF(R6*P6=0,"Offre INCOMPLETE","Offre RECEVABLE")</f>
        <v>Offre INCOMPLETE</v>
      </c>
      <c r="T6" s="45" t="e">
        <f t="shared" ref="T6:T10" si="5">R6/P6</f>
        <v>#DIV/0!</v>
      </c>
      <c r="U6" s="32"/>
      <c r="V6" s="32"/>
      <c r="W6" s="32"/>
      <c r="X6" s="14"/>
      <c r="Y6" s="54"/>
      <c r="Z6" s="10"/>
      <c r="AA6" s="64"/>
      <c r="AB6" s="28" t="str">
        <f t="shared" ref="AB6:AB10" si="6">IF(Y6=0,"Offre INCOMPLETE","Offre RECEVABLE")</f>
        <v>Offre INCOMPLETE</v>
      </c>
      <c r="AC6" s="84">
        <f t="shared" ref="AC6:AC10" si="7">ROUND(R6*Y6*(1+AA6),2)</f>
        <v>0</v>
      </c>
      <c r="AD6" s="83" t="e">
        <f t="shared" ref="AD6:AD10" si="8">$T6*(1+AA6)</f>
        <v>#DIV/0!</v>
      </c>
      <c r="AE6" s="32"/>
      <c r="AF6" s="32"/>
      <c r="AG6" s="32"/>
      <c r="AH6" s="14"/>
      <c r="AI6" s="54"/>
      <c r="AJ6" s="10"/>
      <c r="AK6" s="64"/>
      <c r="AL6" s="28" t="str">
        <f t="shared" ref="AL6:AL10" si="9">IF(AI6=0,"Offre INCOMPLETE","Offre RECEVABLE")</f>
        <v>Offre INCOMPLETE</v>
      </c>
      <c r="AM6" s="86">
        <f t="shared" ref="AM6:AM10" si="10">ROUND(R6*AI6*(1+AK6),2)</f>
        <v>0</v>
      </c>
      <c r="AN6" s="45" t="e">
        <f t="shared" ref="AN6:AN10" si="11">$T6*(1+AK6)</f>
        <v>#DIV/0!</v>
      </c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89"/>
    </row>
    <row r="7" spans="1:115" s="44" customFormat="1" ht="69.599999999999994" customHeight="1" x14ac:dyDescent="0.25">
      <c r="A7" s="142"/>
      <c r="B7" s="142"/>
      <c r="C7" s="143"/>
      <c r="D7" s="126">
        <f>+D6+1</f>
        <v>3</v>
      </c>
      <c r="E7" s="130" t="s">
        <v>80</v>
      </c>
      <c r="F7" s="131" t="s">
        <v>68</v>
      </c>
      <c r="G7" s="133">
        <v>50496.25</v>
      </c>
      <c r="H7" s="133">
        <v>86565</v>
      </c>
      <c r="I7" s="133">
        <v>7213.75</v>
      </c>
      <c r="J7" s="133">
        <f t="shared" si="1"/>
        <v>577100</v>
      </c>
      <c r="K7" s="28" t="str">
        <f t="shared" si="2"/>
        <v>Offre INCOMPLETE</v>
      </c>
      <c r="L7" s="129" t="e">
        <f t="shared" si="3"/>
        <v>#DIV/0!</v>
      </c>
      <c r="M7" s="32"/>
      <c r="N7" s="32"/>
      <c r="O7" s="32"/>
      <c r="P7" s="108"/>
      <c r="Q7" s="10"/>
      <c r="R7" s="11"/>
      <c r="S7" s="28" t="str">
        <f t="shared" si="4"/>
        <v>Offre INCOMPLETE</v>
      </c>
      <c r="T7" s="45" t="e">
        <f t="shared" si="5"/>
        <v>#DIV/0!</v>
      </c>
      <c r="U7" s="32"/>
      <c r="V7" s="32"/>
      <c r="W7" s="32"/>
      <c r="X7" s="14"/>
      <c r="Y7" s="54"/>
      <c r="Z7" s="10"/>
      <c r="AA7" s="64"/>
      <c r="AB7" s="28" t="str">
        <f t="shared" si="6"/>
        <v>Offre INCOMPLETE</v>
      </c>
      <c r="AC7" s="84">
        <f t="shared" si="7"/>
        <v>0</v>
      </c>
      <c r="AD7" s="83" t="e">
        <f t="shared" si="8"/>
        <v>#DIV/0!</v>
      </c>
      <c r="AE7" s="32"/>
      <c r="AF7" s="32"/>
      <c r="AG7" s="32"/>
      <c r="AH7" s="14"/>
      <c r="AI7" s="54"/>
      <c r="AJ7" s="10"/>
      <c r="AK7" s="64"/>
      <c r="AL7" s="28" t="str">
        <f t="shared" si="9"/>
        <v>Offre INCOMPLETE</v>
      </c>
      <c r="AM7" s="86">
        <f t="shared" si="10"/>
        <v>0</v>
      </c>
      <c r="AN7" s="45" t="e">
        <f t="shared" si="11"/>
        <v>#DIV/0!</v>
      </c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89"/>
    </row>
    <row r="8" spans="1:115" s="44" customFormat="1" ht="69.599999999999994" customHeight="1" x14ac:dyDescent="0.25">
      <c r="A8" s="142"/>
      <c r="B8" s="142"/>
      <c r="C8" s="143"/>
      <c r="D8" s="126">
        <f t="shared" ref="D8:D49" si="12">+D7+1</f>
        <v>4</v>
      </c>
      <c r="E8" s="130" t="s">
        <v>81</v>
      </c>
      <c r="F8" s="131" t="s">
        <v>68</v>
      </c>
      <c r="G8" s="133">
        <v>47369.7</v>
      </c>
      <c r="H8" s="133">
        <v>81205.2</v>
      </c>
      <c r="I8" s="133">
        <v>6767.1</v>
      </c>
      <c r="J8" s="133">
        <f t="shared" si="1"/>
        <v>541368</v>
      </c>
      <c r="K8" s="28" t="str">
        <f t="shared" si="2"/>
        <v>Offre INCOMPLETE</v>
      </c>
      <c r="L8" s="129" t="e">
        <f t="shared" si="3"/>
        <v>#DIV/0!</v>
      </c>
      <c r="M8" s="32"/>
      <c r="N8" s="32"/>
      <c r="O8" s="32"/>
      <c r="P8" s="108"/>
      <c r="Q8" s="10"/>
      <c r="R8" s="11"/>
      <c r="S8" s="28" t="str">
        <f t="shared" si="4"/>
        <v>Offre INCOMPLETE</v>
      </c>
      <c r="T8" s="45" t="e">
        <f t="shared" si="5"/>
        <v>#DIV/0!</v>
      </c>
      <c r="U8" s="32"/>
      <c r="V8" s="32"/>
      <c r="W8" s="32"/>
      <c r="X8" s="14"/>
      <c r="Y8" s="54"/>
      <c r="Z8" s="10"/>
      <c r="AA8" s="64"/>
      <c r="AB8" s="28" t="str">
        <f t="shared" si="6"/>
        <v>Offre INCOMPLETE</v>
      </c>
      <c r="AC8" s="84">
        <f t="shared" si="7"/>
        <v>0</v>
      </c>
      <c r="AD8" s="83" t="e">
        <f t="shared" si="8"/>
        <v>#DIV/0!</v>
      </c>
      <c r="AE8" s="32"/>
      <c r="AF8" s="32"/>
      <c r="AG8" s="32"/>
      <c r="AH8" s="14"/>
      <c r="AI8" s="54"/>
      <c r="AJ8" s="10"/>
      <c r="AK8" s="64"/>
      <c r="AL8" s="28" t="str">
        <f t="shared" si="9"/>
        <v>Offre INCOMPLETE</v>
      </c>
      <c r="AM8" s="86">
        <f t="shared" si="10"/>
        <v>0</v>
      </c>
      <c r="AN8" s="45" t="e">
        <f t="shared" si="11"/>
        <v>#DIV/0!</v>
      </c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89"/>
    </row>
    <row r="9" spans="1:115" s="44" customFormat="1" ht="69.599999999999994" customHeight="1" x14ac:dyDescent="0.25">
      <c r="A9" s="142"/>
      <c r="B9" s="142"/>
      <c r="C9" s="143"/>
      <c r="D9" s="126">
        <f t="shared" si="12"/>
        <v>5</v>
      </c>
      <c r="E9" s="130" t="s">
        <v>82</v>
      </c>
      <c r="F9" s="131" t="s">
        <v>68</v>
      </c>
      <c r="G9" s="133">
        <v>40554.5</v>
      </c>
      <c r="H9" s="133">
        <v>69522</v>
      </c>
      <c r="I9" s="133">
        <v>5793.5</v>
      </c>
      <c r="J9" s="133">
        <f t="shared" si="1"/>
        <v>463480</v>
      </c>
      <c r="K9" s="28" t="str">
        <f t="shared" si="2"/>
        <v>Offre INCOMPLETE</v>
      </c>
      <c r="L9" s="129" t="e">
        <f t="shared" si="3"/>
        <v>#DIV/0!</v>
      </c>
      <c r="M9" s="32"/>
      <c r="N9" s="32"/>
      <c r="O9" s="32"/>
      <c r="P9" s="108"/>
      <c r="Q9" s="10"/>
      <c r="R9" s="11"/>
      <c r="S9" s="28" t="str">
        <f t="shared" si="4"/>
        <v>Offre INCOMPLETE</v>
      </c>
      <c r="T9" s="45" t="e">
        <f t="shared" si="5"/>
        <v>#DIV/0!</v>
      </c>
      <c r="U9" s="32"/>
      <c r="V9" s="32"/>
      <c r="W9" s="32"/>
      <c r="X9" s="14"/>
      <c r="Y9" s="54"/>
      <c r="Z9" s="10"/>
      <c r="AA9" s="64"/>
      <c r="AB9" s="28" t="str">
        <f t="shared" si="6"/>
        <v>Offre INCOMPLETE</v>
      </c>
      <c r="AC9" s="84">
        <f t="shared" si="7"/>
        <v>0</v>
      </c>
      <c r="AD9" s="83" t="e">
        <f t="shared" si="8"/>
        <v>#DIV/0!</v>
      </c>
      <c r="AE9" s="32"/>
      <c r="AF9" s="32"/>
      <c r="AG9" s="32"/>
      <c r="AH9" s="14"/>
      <c r="AI9" s="54"/>
      <c r="AJ9" s="10"/>
      <c r="AK9" s="64"/>
      <c r="AL9" s="28" t="str">
        <f t="shared" si="9"/>
        <v>Offre INCOMPLETE</v>
      </c>
      <c r="AM9" s="86">
        <f t="shared" si="10"/>
        <v>0</v>
      </c>
      <c r="AN9" s="45" t="e">
        <f t="shared" si="11"/>
        <v>#DIV/0!</v>
      </c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89"/>
    </row>
    <row r="10" spans="1:115" s="44" customFormat="1" ht="69.599999999999994" customHeight="1" x14ac:dyDescent="0.25">
      <c r="A10" s="142"/>
      <c r="B10" s="142"/>
      <c r="C10" s="143"/>
      <c r="D10" s="126">
        <f t="shared" si="12"/>
        <v>6</v>
      </c>
      <c r="E10" s="130" t="s">
        <v>83</v>
      </c>
      <c r="F10" s="131" t="s">
        <v>68</v>
      </c>
      <c r="G10" s="133">
        <v>15887.199999999999</v>
      </c>
      <c r="H10" s="133">
        <v>27235.200000000001</v>
      </c>
      <c r="I10" s="133">
        <v>2269.6</v>
      </c>
      <c r="J10" s="133">
        <f t="shared" si="1"/>
        <v>181568</v>
      </c>
      <c r="K10" s="28" t="str">
        <f t="shared" si="2"/>
        <v>Offre INCOMPLETE</v>
      </c>
      <c r="L10" s="129" t="e">
        <f t="shared" si="3"/>
        <v>#DIV/0!</v>
      </c>
      <c r="M10" s="32"/>
      <c r="N10" s="32"/>
      <c r="O10" s="32"/>
      <c r="P10" s="108"/>
      <c r="Q10" s="10"/>
      <c r="R10" s="11"/>
      <c r="S10" s="28" t="str">
        <f t="shared" si="4"/>
        <v>Offre INCOMPLETE</v>
      </c>
      <c r="T10" s="45" t="e">
        <f t="shared" si="5"/>
        <v>#DIV/0!</v>
      </c>
      <c r="U10" s="32"/>
      <c r="V10" s="32"/>
      <c r="W10" s="32"/>
      <c r="X10" s="14"/>
      <c r="Y10" s="54"/>
      <c r="Z10" s="10"/>
      <c r="AA10" s="64"/>
      <c r="AB10" s="28" t="str">
        <f t="shared" si="6"/>
        <v>Offre INCOMPLETE</v>
      </c>
      <c r="AC10" s="84">
        <f t="shared" si="7"/>
        <v>0</v>
      </c>
      <c r="AD10" s="83" t="e">
        <f t="shared" si="8"/>
        <v>#DIV/0!</v>
      </c>
      <c r="AE10" s="32"/>
      <c r="AF10" s="32"/>
      <c r="AG10" s="32"/>
      <c r="AH10" s="14"/>
      <c r="AI10" s="54"/>
      <c r="AJ10" s="10"/>
      <c r="AK10" s="64"/>
      <c r="AL10" s="28" t="str">
        <f t="shared" si="9"/>
        <v>Offre INCOMPLETE</v>
      </c>
      <c r="AM10" s="86">
        <f t="shared" si="10"/>
        <v>0</v>
      </c>
      <c r="AN10" s="45" t="e">
        <f t="shared" si="11"/>
        <v>#DIV/0!</v>
      </c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89"/>
    </row>
    <row r="11" spans="1:115" s="44" customFormat="1" ht="69.599999999999994" customHeight="1" x14ac:dyDescent="0.25">
      <c r="A11" s="142"/>
      <c r="B11" s="142"/>
      <c r="C11" s="143"/>
      <c r="D11" s="126">
        <f t="shared" si="12"/>
        <v>7</v>
      </c>
      <c r="E11" s="130" t="s">
        <v>84</v>
      </c>
      <c r="F11" s="131" t="s">
        <v>68</v>
      </c>
      <c r="G11" s="133">
        <v>3556.7</v>
      </c>
      <c r="H11" s="133">
        <v>6097.2</v>
      </c>
      <c r="I11" s="133">
        <v>508.1</v>
      </c>
      <c r="J11" s="133">
        <f t="shared" si="1"/>
        <v>40648</v>
      </c>
      <c r="K11" s="28" t="str">
        <f t="shared" ref="K11:K49" si="13">IF(R11*P11*Y11*AI11=0,"Offre INCOMPLETE","Offre RECEVABLE")</f>
        <v>Offre INCOMPLETE</v>
      </c>
      <c r="L11" s="129" t="e">
        <f t="shared" ref="L11:L49" si="14">IF(G11&lt;&gt;0,(G11*T11+H11*AD11+I11*AN11),0)</f>
        <v>#DIV/0!</v>
      </c>
      <c r="M11" s="32"/>
      <c r="N11" s="32"/>
      <c r="O11" s="32"/>
      <c r="P11" s="108"/>
      <c r="Q11" s="10"/>
      <c r="R11" s="11"/>
      <c r="S11" s="28" t="str">
        <f t="shared" ref="S11:S49" si="15">IF(R11*P11=0,"Offre INCOMPLETE","Offre RECEVABLE")</f>
        <v>Offre INCOMPLETE</v>
      </c>
      <c r="T11" s="45" t="e">
        <f t="shared" ref="T11:T49" si="16">R11/P11</f>
        <v>#DIV/0!</v>
      </c>
      <c r="U11" s="32"/>
      <c r="V11" s="32"/>
      <c r="W11" s="32"/>
      <c r="X11" s="14"/>
      <c r="Y11" s="54"/>
      <c r="Z11" s="10"/>
      <c r="AA11" s="64"/>
      <c r="AB11" s="28" t="str">
        <f t="shared" ref="AB11:AB49" si="17">IF(Y11=0,"Offre INCOMPLETE","Offre RECEVABLE")</f>
        <v>Offre INCOMPLETE</v>
      </c>
      <c r="AC11" s="84">
        <f t="shared" ref="AC11:AC49" si="18">ROUND(R11*Y11*(1+AA11),2)</f>
        <v>0</v>
      </c>
      <c r="AD11" s="83" t="e">
        <f t="shared" ref="AD11:AD49" si="19">$T11*(1+AA11)</f>
        <v>#DIV/0!</v>
      </c>
      <c r="AE11" s="32"/>
      <c r="AF11" s="32"/>
      <c r="AG11" s="32"/>
      <c r="AH11" s="14"/>
      <c r="AI11" s="54"/>
      <c r="AJ11" s="10"/>
      <c r="AK11" s="64"/>
      <c r="AL11" s="28" t="str">
        <f t="shared" ref="AL11:AL49" si="20">IF(AI11=0,"Offre INCOMPLETE","Offre RECEVABLE")</f>
        <v>Offre INCOMPLETE</v>
      </c>
      <c r="AM11" s="86">
        <f t="shared" ref="AM11:AM49" si="21">ROUND(R11*AI11*(1+AK11),2)</f>
        <v>0</v>
      </c>
      <c r="AN11" s="45" t="e">
        <f t="shared" ref="AN11:AN49" si="22">$T11*(1+AK11)</f>
        <v>#DIV/0!</v>
      </c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89"/>
    </row>
    <row r="12" spans="1:115" s="44" customFormat="1" ht="69.599999999999994" customHeight="1" x14ac:dyDescent="0.25">
      <c r="A12" s="142"/>
      <c r="B12" s="142"/>
      <c r="C12" s="143"/>
      <c r="D12" s="126">
        <f t="shared" si="12"/>
        <v>8</v>
      </c>
      <c r="E12" s="130" t="s">
        <v>85</v>
      </c>
      <c r="F12" s="131" t="s">
        <v>68</v>
      </c>
      <c r="G12" s="133">
        <v>17.5</v>
      </c>
      <c r="H12" s="133">
        <v>30</v>
      </c>
      <c r="I12" s="133">
        <v>2.5</v>
      </c>
      <c r="J12" s="133">
        <f t="shared" si="1"/>
        <v>200</v>
      </c>
      <c r="K12" s="28" t="str">
        <f t="shared" si="13"/>
        <v>Offre INCOMPLETE</v>
      </c>
      <c r="L12" s="129" t="e">
        <f t="shared" si="14"/>
        <v>#DIV/0!</v>
      </c>
      <c r="M12" s="32"/>
      <c r="N12" s="32"/>
      <c r="O12" s="32"/>
      <c r="P12" s="108"/>
      <c r="Q12" s="10"/>
      <c r="R12" s="11"/>
      <c r="S12" s="28" t="str">
        <f t="shared" si="15"/>
        <v>Offre INCOMPLETE</v>
      </c>
      <c r="T12" s="45" t="e">
        <f t="shared" si="16"/>
        <v>#DIV/0!</v>
      </c>
      <c r="U12" s="32"/>
      <c r="V12" s="32"/>
      <c r="W12" s="32"/>
      <c r="X12" s="14"/>
      <c r="Y12" s="54"/>
      <c r="Z12" s="10"/>
      <c r="AA12" s="64"/>
      <c r="AB12" s="28" t="str">
        <f t="shared" si="17"/>
        <v>Offre INCOMPLETE</v>
      </c>
      <c r="AC12" s="84">
        <f t="shared" si="18"/>
        <v>0</v>
      </c>
      <c r="AD12" s="83" t="e">
        <f t="shared" si="19"/>
        <v>#DIV/0!</v>
      </c>
      <c r="AE12" s="32"/>
      <c r="AF12" s="32"/>
      <c r="AG12" s="32"/>
      <c r="AH12" s="14"/>
      <c r="AI12" s="54"/>
      <c r="AJ12" s="10"/>
      <c r="AK12" s="64"/>
      <c r="AL12" s="28" t="str">
        <f t="shared" si="20"/>
        <v>Offre INCOMPLETE</v>
      </c>
      <c r="AM12" s="86">
        <f t="shared" si="21"/>
        <v>0</v>
      </c>
      <c r="AN12" s="45" t="e">
        <f t="shared" si="22"/>
        <v>#DIV/0!</v>
      </c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89"/>
    </row>
    <row r="13" spans="1:115" s="44" customFormat="1" ht="69.599999999999994" customHeight="1" x14ac:dyDescent="0.25">
      <c r="A13" s="142"/>
      <c r="B13" s="142"/>
      <c r="C13" s="143"/>
      <c r="D13" s="126">
        <f t="shared" si="12"/>
        <v>9</v>
      </c>
      <c r="E13" s="130" t="s">
        <v>86</v>
      </c>
      <c r="F13" s="131" t="s">
        <v>68</v>
      </c>
      <c r="G13" s="133">
        <v>5897.5</v>
      </c>
      <c r="H13" s="133">
        <v>10110</v>
      </c>
      <c r="I13" s="133">
        <v>842.5</v>
      </c>
      <c r="J13" s="133">
        <f t="shared" si="1"/>
        <v>67400</v>
      </c>
      <c r="K13" s="28" t="str">
        <f t="shared" si="13"/>
        <v>Offre INCOMPLETE</v>
      </c>
      <c r="L13" s="129" t="e">
        <f t="shared" si="14"/>
        <v>#DIV/0!</v>
      </c>
      <c r="M13" s="32"/>
      <c r="N13" s="32"/>
      <c r="O13" s="32"/>
      <c r="P13" s="108"/>
      <c r="Q13" s="10"/>
      <c r="R13" s="11"/>
      <c r="S13" s="28" t="str">
        <f t="shared" si="15"/>
        <v>Offre INCOMPLETE</v>
      </c>
      <c r="T13" s="45" t="e">
        <f t="shared" si="16"/>
        <v>#DIV/0!</v>
      </c>
      <c r="U13" s="32"/>
      <c r="V13" s="32"/>
      <c r="W13" s="32"/>
      <c r="X13" s="14"/>
      <c r="Y13" s="54"/>
      <c r="Z13" s="10"/>
      <c r="AA13" s="64"/>
      <c r="AB13" s="28" t="str">
        <f t="shared" si="17"/>
        <v>Offre INCOMPLETE</v>
      </c>
      <c r="AC13" s="84">
        <f t="shared" si="18"/>
        <v>0</v>
      </c>
      <c r="AD13" s="83" t="e">
        <f t="shared" si="19"/>
        <v>#DIV/0!</v>
      </c>
      <c r="AE13" s="32"/>
      <c r="AF13" s="32"/>
      <c r="AG13" s="32"/>
      <c r="AH13" s="14"/>
      <c r="AI13" s="54"/>
      <c r="AJ13" s="10"/>
      <c r="AK13" s="64"/>
      <c r="AL13" s="28" t="str">
        <f t="shared" si="20"/>
        <v>Offre INCOMPLETE</v>
      </c>
      <c r="AM13" s="86">
        <f t="shared" si="21"/>
        <v>0</v>
      </c>
      <c r="AN13" s="45" t="e">
        <f t="shared" si="22"/>
        <v>#DIV/0!</v>
      </c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89"/>
    </row>
    <row r="14" spans="1:115" s="44" customFormat="1" ht="69.599999999999994" customHeight="1" x14ac:dyDescent="0.25">
      <c r="A14" s="142"/>
      <c r="B14" s="142"/>
      <c r="C14" s="143"/>
      <c r="D14" s="126">
        <f t="shared" si="12"/>
        <v>10</v>
      </c>
      <c r="E14" s="130" t="s">
        <v>87</v>
      </c>
      <c r="F14" s="131" t="s">
        <v>68</v>
      </c>
      <c r="G14" s="133">
        <v>5407.5</v>
      </c>
      <c r="H14" s="133">
        <v>9270</v>
      </c>
      <c r="I14" s="133">
        <v>772.5</v>
      </c>
      <c r="J14" s="133">
        <f t="shared" si="1"/>
        <v>61800</v>
      </c>
      <c r="K14" s="28" t="str">
        <f t="shared" si="13"/>
        <v>Offre INCOMPLETE</v>
      </c>
      <c r="L14" s="129" t="e">
        <f t="shared" si="14"/>
        <v>#DIV/0!</v>
      </c>
      <c r="M14" s="32"/>
      <c r="N14" s="32"/>
      <c r="O14" s="32"/>
      <c r="P14" s="108"/>
      <c r="Q14" s="10"/>
      <c r="R14" s="11"/>
      <c r="S14" s="28" t="str">
        <f t="shared" si="15"/>
        <v>Offre INCOMPLETE</v>
      </c>
      <c r="T14" s="45" t="e">
        <f t="shared" si="16"/>
        <v>#DIV/0!</v>
      </c>
      <c r="U14" s="32"/>
      <c r="V14" s="32"/>
      <c r="W14" s="32"/>
      <c r="X14" s="14"/>
      <c r="Y14" s="54"/>
      <c r="Z14" s="10"/>
      <c r="AA14" s="64"/>
      <c r="AB14" s="28" t="str">
        <f t="shared" si="17"/>
        <v>Offre INCOMPLETE</v>
      </c>
      <c r="AC14" s="84">
        <f t="shared" si="18"/>
        <v>0</v>
      </c>
      <c r="AD14" s="83" t="e">
        <f t="shared" si="19"/>
        <v>#DIV/0!</v>
      </c>
      <c r="AE14" s="32"/>
      <c r="AF14" s="32"/>
      <c r="AG14" s="32"/>
      <c r="AH14" s="14"/>
      <c r="AI14" s="54"/>
      <c r="AJ14" s="10"/>
      <c r="AK14" s="64"/>
      <c r="AL14" s="28" t="str">
        <f t="shared" si="20"/>
        <v>Offre INCOMPLETE</v>
      </c>
      <c r="AM14" s="86">
        <f t="shared" si="21"/>
        <v>0</v>
      </c>
      <c r="AN14" s="45" t="e">
        <f t="shared" si="22"/>
        <v>#DIV/0!</v>
      </c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89"/>
    </row>
    <row r="15" spans="1:115" s="44" customFormat="1" ht="69.599999999999994" customHeight="1" x14ac:dyDescent="0.25">
      <c r="A15" s="142"/>
      <c r="B15" s="142"/>
      <c r="C15" s="143"/>
      <c r="D15" s="126">
        <f t="shared" si="12"/>
        <v>11</v>
      </c>
      <c r="E15" s="130" t="s">
        <v>88</v>
      </c>
      <c r="F15" s="131" t="s">
        <v>68</v>
      </c>
      <c r="G15" s="133">
        <v>3709.9999999999995</v>
      </c>
      <c r="H15" s="133">
        <v>6360</v>
      </c>
      <c r="I15" s="133">
        <v>530</v>
      </c>
      <c r="J15" s="133">
        <f t="shared" si="1"/>
        <v>42400</v>
      </c>
      <c r="K15" s="28" t="str">
        <f t="shared" si="13"/>
        <v>Offre INCOMPLETE</v>
      </c>
      <c r="L15" s="129" t="e">
        <f t="shared" si="14"/>
        <v>#DIV/0!</v>
      </c>
      <c r="M15" s="32"/>
      <c r="N15" s="32"/>
      <c r="O15" s="32"/>
      <c r="P15" s="108"/>
      <c r="Q15" s="10"/>
      <c r="R15" s="11"/>
      <c r="S15" s="28" t="str">
        <f t="shared" si="15"/>
        <v>Offre INCOMPLETE</v>
      </c>
      <c r="T15" s="45" t="e">
        <f t="shared" si="16"/>
        <v>#DIV/0!</v>
      </c>
      <c r="U15" s="32"/>
      <c r="V15" s="32"/>
      <c r="W15" s="32"/>
      <c r="X15" s="14"/>
      <c r="Y15" s="54"/>
      <c r="Z15" s="10"/>
      <c r="AA15" s="64"/>
      <c r="AB15" s="28" t="str">
        <f t="shared" si="17"/>
        <v>Offre INCOMPLETE</v>
      </c>
      <c r="AC15" s="84">
        <f t="shared" si="18"/>
        <v>0</v>
      </c>
      <c r="AD15" s="83" t="e">
        <f t="shared" si="19"/>
        <v>#DIV/0!</v>
      </c>
      <c r="AE15" s="32"/>
      <c r="AF15" s="32"/>
      <c r="AG15" s="32"/>
      <c r="AH15" s="14"/>
      <c r="AI15" s="54"/>
      <c r="AJ15" s="10"/>
      <c r="AK15" s="64"/>
      <c r="AL15" s="28" t="str">
        <f t="shared" si="20"/>
        <v>Offre INCOMPLETE</v>
      </c>
      <c r="AM15" s="86">
        <f t="shared" si="21"/>
        <v>0</v>
      </c>
      <c r="AN15" s="45" t="e">
        <f t="shared" si="22"/>
        <v>#DIV/0!</v>
      </c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89"/>
    </row>
    <row r="16" spans="1:115" s="44" customFormat="1" ht="69.599999999999994" customHeight="1" x14ac:dyDescent="0.25">
      <c r="A16" s="142"/>
      <c r="B16" s="142"/>
      <c r="C16" s="143"/>
      <c r="D16" s="126">
        <f t="shared" si="12"/>
        <v>12</v>
      </c>
      <c r="E16" s="130" t="s">
        <v>89</v>
      </c>
      <c r="F16" s="131" t="s">
        <v>68</v>
      </c>
      <c r="G16" s="133">
        <v>4987.5</v>
      </c>
      <c r="H16" s="133">
        <v>8550</v>
      </c>
      <c r="I16" s="133">
        <v>712.5</v>
      </c>
      <c r="J16" s="133">
        <f t="shared" si="1"/>
        <v>57000</v>
      </c>
      <c r="K16" s="28" t="str">
        <f t="shared" si="13"/>
        <v>Offre INCOMPLETE</v>
      </c>
      <c r="L16" s="129" t="e">
        <f t="shared" si="14"/>
        <v>#DIV/0!</v>
      </c>
      <c r="M16" s="32"/>
      <c r="N16" s="32"/>
      <c r="O16" s="32"/>
      <c r="P16" s="108"/>
      <c r="Q16" s="10"/>
      <c r="R16" s="11"/>
      <c r="S16" s="28" t="str">
        <f t="shared" si="15"/>
        <v>Offre INCOMPLETE</v>
      </c>
      <c r="T16" s="45" t="e">
        <f t="shared" si="16"/>
        <v>#DIV/0!</v>
      </c>
      <c r="U16" s="32"/>
      <c r="V16" s="32"/>
      <c r="W16" s="32"/>
      <c r="X16" s="14"/>
      <c r="Y16" s="54"/>
      <c r="Z16" s="10"/>
      <c r="AA16" s="64"/>
      <c r="AB16" s="28" t="str">
        <f t="shared" si="17"/>
        <v>Offre INCOMPLETE</v>
      </c>
      <c r="AC16" s="84">
        <f t="shared" si="18"/>
        <v>0</v>
      </c>
      <c r="AD16" s="83" t="e">
        <f t="shared" si="19"/>
        <v>#DIV/0!</v>
      </c>
      <c r="AE16" s="32"/>
      <c r="AF16" s="32"/>
      <c r="AG16" s="32"/>
      <c r="AH16" s="14"/>
      <c r="AI16" s="54"/>
      <c r="AJ16" s="10"/>
      <c r="AK16" s="64"/>
      <c r="AL16" s="28" t="str">
        <f t="shared" si="20"/>
        <v>Offre INCOMPLETE</v>
      </c>
      <c r="AM16" s="86">
        <f t="shared" si="21"/>
        <v>0</v>
      </c>
      <c r="AN16" s="45" t="e">
        <f t="shared" si="22"/>
        <v>#DIV/0!</v>
      </c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89"/>
    </row>
    <row r="17" spans="1:115" s="44" customFormat="1" ht="69.599999999999994" customHeight="1" x14ac:dyDescent="0.25">
      <c r="A17" s="142"/>
      <c r="B17" s="142"/>
      <c r="C17" s="143"/>
      <c r="D17" s="126">
        <f t="shared" si="12"/>
        <v>13</v>
      </c>
      <c r="E17" s="130" t="s">
        <v>90</v>
      </c>
      <c r="F17" s="131" t="s">
        <v>68</v>
      </c>
      <c r="G17" s="133">
        <v>350</v>
      </c>
      <c r="H17" s="133">
        <v>600</v>
      </c>
      <c r="I17" s="133">
        <v>50</v>
      </c>
      <c r="J17" s="133">
        <f t="shared" si="1"/>
        <v>4000</v>
      </c>
      <c r="K17" s="28" t="str">
        <f t="shared" si="13"/>
        <v>Offre INCOMPLETE</v>
      </c>
      <c r="L17" s="129" t="e">
        <f t="shared" si="14"/>
        <v>#DIV/0!</v>
      </c>
      <c r="M17" s="32"/>
      <c r="N17" s="32"/>
      <c r="O17" s="32"/>
      <c r="P17" s="108"/>
      <c r="Q17" s="10"/>
      <c r="R17" s="11"/>
      <c r="S17" s="28" t="str">
        <f t="shared" si="15"/>
        <v>Offre INCOMPLETE</v>
      </c>
      <c r="T17" s="45" t="e">
        <f t="shared" si="16"/>
        <v>#DIV/0!</v>
      </c>
      <c r="U17" s="32"/>
      <c r="V17" s="32"/>
      <c r="W17" s="32"/>
      <c r="X17" s="14"/>
      <c r="Y17" s="54"/>
      <c r="Z17" s="10"/>
      <c r="AA17" s="64"/>
      <c r="AB17" s="28" t="str">
        <f t="shared" si="17"/>
        <v>Offre INCOMPLETE</v>
      </c>
      <c r="AC17" s="84">
        <f t="shared" si="18"/>
        <v>0</v>
      </c>
      <c r="AD17" s="83" t="e">
        <f t="shared" si="19"/>
        <v>#DIV/0!</v>
      </c>
      <c r="AE17" s="32"/>
      <c r="AF17" s="32"/>
      <c r="AG17" s="32"/>
      <c r="AH17" s="14"/>
      <c r="AI17" s="54"/>
      <c r="AJ17" s="10"/>
      <c r="AK17" s="64"/>
      <c r="AL17" s="28" t="str">
        <f t="shared" si="20"/>
        <v>Offre INCOMPLETE</v>
      </c>
      <c r="AM17" s="86">
        <f t="shared" si="21"/>
        <v>0</v>
      </c>
      <c r="AN17" s="45" t="e">
        <f t="shared" si="22"/>
        <v>#DIV/0!</v>
      </c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89"/>
    </row>
    <row r="18" spans="1:115" s="44" customFormat="1" ht="69.599999999999994" customHeight="1" x14ac:dyDescent="0.25">
      <c r="A18" s="142"/>
      <c r="B18" s="142"/>
      <c r="C18" s="143"/>
      <c r="D18" s="126">
        <f t="shared" si="12"/>
        <v>14</v>
      </c>
      <c r="E18" s="130" t="s">
        <v>91</v>
      </c>
      <c r="F18" s="131" t="s">
        <v>68</v>
      </c>
      <c r="G18" s="133">
        <v>4042.4999999999995</v>
      </c>
      <c r="H18" s="133">
        <v>6930</v>
      </c>
      <c r="I18" s="133">
        <v>577.5</v>
      </c>
      <c r="J18" s="133">
        <f t="shared" si="1"/>
        <v>46200</v>
      </c>
      <c r="K18" s="28" t="str">
        <f t="shared" si="13"/>
        <v>Offre INCOMPLETE</v>
      </c>
      <c r="L18" s="129" t="e">
        <f t="shared" si="14"/>
        <v>#DIV/0!</v>
      </c>
      <c r="M18" s="32"/>
      <c r="N18" s="32"/>
      <c r="O18" s="32"/>
      <c r="P18" s="108"/>
      <c r="Q18" s="10"/>
      <c r="R18" s="11"/>
      <c r="S18" s="28" t="str">
        <f t="shared" si="15"/>
        <v>Offre INCOMPLETE</v>
      </c>
      <c r="T18" s="45" t="e">
        <f t="shared" si="16"/>
        <v>#DIV/0!</v>
      </c>
      <c r="U18" s="32"/>
      <c r="V18" s="32"/>
      <c r="W18" s="32"/>
      <c r="X18" s="14"/>
      <c r="Y18" s="54"/>
      <c r="Z18" s="10"/>
      <c r="AA18" s="64"/>
      <c r="AB18" s="28" t="str">
        <f t="shared" si="17"/>
        <v>Offre INCOMPLETE</v>
      </c>
      <c r="AC18" s="84">
        <f t="shared" si="18"/>
        <v>0</v>
      </c>
      <c r="AD18" s="83" t="e">
        <f t="shared" si="19"/>
        <v>#DIV/0!</v>
      </c>
      <c r="AE18" s="32"/>
      <c r="AF18" s="32"/>
      <c r="AG18" s="32"/>
      <c r="AH18" s="14"/>
      <c r="AI18" s="54"/>
      <c r="AJ18" s="10"/>
      <c r="AK18" s="64"/>
      <c r="AL18" s="28" t="str">
        <f t="shared" si="20"/>
        <v>Offre INCOMPLETE</v>
      </c>
      <c r="AM18" s="86">
        <f t="shared" si="21"/>
        <v>0</v>
      </c>
      <c r="AN18" s="45" t="e">
        <f t="shared" si="22"/>
        <v>#DIV/0!</v>
      </c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89"/>
    </row>
    <row r="19" spans="1:115" s="44" customFormat="1" ht="69.599999999999994" customHeight="1" x14ac:dyDescent="0.25">
      <c r="A19" s="142"/>
      <c r="B19" s="142"/>
      <c r="C19" s="144" t="s">
        <v>75</v>
      </c>
      <c r="D19" s="126">
        <f t="shared" si="12"/>
        <v>15</v>
      </c>
      <c r="E19" s="130" t="s">
        <v>78</v>
      </c>
      <c r="F19" s="131" t="s">
        <v>68</v>
      </c>
      <c r="G19" s="133">
        <v>8953.3499999999985</v>
      </c>
      <c r="H19" s="133">
        <v>15348.599999999999</v>
      </c>
      <c r="I19" s="133">
        <v>1279.0500000000002</v>
      </c>
      <c r="J19" s="133">
        <f t="shared" si="1"/>
        <v>102323.99999999999</v>
      </c>
      <c r="K19" s="28" t="str">
        <f t="shared" si="13"/>
        <v>Offre INCOMPLETE</v>
      </c>
      <c r="L19" s="129" t="e">
        <f t="shared" si="14"/>
        <v>#DIV/0!</v>
      </c>
      <c r="M19" s="32"/>
      <c r="N19" s="32"/>
      <c r="O19" s="32"/>
      <c r="P19" s="108"/>
      <c r="Q19" s="10"/>
      <c r="R19" s="11"/>
      <c r="S19" s="28" t="str">
        <f t="shared" si="15"/>
        <v>Offre INCOMPLETE</v>
      </c>
      <c r="T19" s="45" t="e">
        <f t="shared" si="16"/>
        <v>#DIV/0!</v>
      </c>
      <c r="U19" s="32"/>
      <c r="V19" s="32"/>
      <c r="W19" s="32"/>
      <c r="X19" s="14"/>
      <c r="Y19" s="54"/>
      <c r="Z19" s="10"/>
      <c r="AA19" s="64"/>
      <c r="AB19" s="28" t="str">
        <f t="shared" si="17"/>
        <v>Offre INCOMPLETE</v>
      </c>
      <c r="AC19" s="84">
        <f t="shared" si="18"/>
        <v>0</v>
      </c>
      <c r="AD19" s="83" t="e">
        <f t="shared" si="19"/>
        <v>#DIV/0!</v>
      </c>
      <c r="AE19" s="32"/>
      <c r="AF19" s="32"/>
      <c r="AG19" s="32"/>
      <c r="AH19" s="14"/>
      <c r="AI19" s="54"/>
      <c r="AJ19" s="10"/>
      <c r="AK19" s="64"/>
      <c r="AL19" s="28" t="str">
        <f t="shared" si="20"/>
        <v>Offre INCOMPLETE</v>
      </c>
      <c r="AM19" s="86">
        <f t="shared" si="21"/>
        <v>0</v>
      </c>
      <c r="AN19" s="45" t="e">
        <f t="shared" si="22"/>
        <v>#DIV/0!</v>
      </c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89"/>
    </row>
    <row r="20" spans="1:115" s="44" customFormat="1" ht="69.599999999999994" customHeight="1" x14ac:dyDescent="0.25">
      <c r="A20" s="142"/>
      <c r="B20" s="142"/>
      <c r="C20" s="145"/>
      <c r="D20" s="126">
        <f t="shared" si="12"/>
        <v>16</v>
      </c>
      <c r="E20" s="130" t="s">
        <v>79</v>
      </c>
      <c r="F20" s="131" t="s">
        <v>68</v>
      </c>
      <c r="G20" s="133">
        <v>57192.799999999996</v>
      </c>
      <c r="H20" s="133">
        <v>98044.800000000003</v>
      </c>
      <c r="I20" s="133">
        <v>8170.4000000000005</v>
      </c>
      <c r="J20" s="133">
        <f t="shared" si="1"/>
        <v>653632</v>
      </c>
      <c r="K20" s="28" t="str">
        <f t="shared" si="13"/>
        <v>Offre INCOMPLETE</v>
      </c>
      <c r="L20" s="129" t="e">
        <f t="shared" si="14"/>
        <v>#DIV/0!</v>
      </c>
      <c r="M20" s="32"/>
      <c r="N20" s="32"/>
      <c r="O20" s="32"/>
      <c r="P20" s="108"/>
      <c r="Q20" s="10"/>
      <c r="R20" s="11"/>
      <c r="S20" s="28" t="str">
        <f t="shared" si="15"/>
        <v>Offre INCOMPLETE</v>
      </c>
      <c r="T20" s="45" t="e">
        <f t="shared" si="16"/>
        <v>#DIV/0!</v>
      </c>
      <c r="U20" s="32"/>
      <c r="V20" s="32"/>
      <c r="W20" s="32"/>
      <c r="X20" s="14"/>
      <c r="Y20" s="54"/>
      <c r="Z20" s="10"/>
      <c r="AA20" s="64"/>
      <c r="AB20" s="28" t="str">
        <f t="shared" si="17"/>
        <v>Offre INCOMPLETE</v>
      </c>
      <c r="AC20" s="84">
        <f t="shared" si="18"/>
        <v>0</v>
      </c>
      <c r="AD20" s="83" t="e">
        <f t="shared" si="19"/>
        <v>#DIV/0!</v>
      </c>
      <c r="AE20" s="32"/>
      <c r="AF20" s="32"/>
      <c r="AG20" s="32"/>
      <c r="AH20" s="14"/>
      <c r="AI20" s="54"/>
      <c r="AJ20" s="10"/>
      <c r="AK20" s="64"/>
      <c r="AL20" s="28" t="str">
        <f t="shared" si="20"/>
        <v>Offre INCOMPLETE</v>
      </c>
      <c r="AM20" s="86">
        <f t="shared" si="21"/>
        <v>0</v>
      </c>
      <c r="AN20" s="45" t="e">
        <f t="shared" si="22"/>
        <v>#DIV/0!</v>
      </c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89"/>
    </row>
    <row r="21" spans="1:115" s="44" customFormat="1" ht="69.599999999999994" customHeight="1" x14ac:dyDescent="0.25">
      <c r="A21" s="142"/>
      <c r="B21" s="142"/>
      <c r="C21" s="145"/>
      <c r="D21" s="127">
        <f t="shared" si="12"/>
        <v>17</v>
      </c>
      <c r="E21" s="132" t="s">
        <v>80</v>
      </c>
      <c r="F21" s="131" t="s">
        <v>68</v>
      </c>
      <c r="G21" s="134">
        <v>105586.95</v>
      </c>
      <c r="H21" s="133">
        <v>181006.19999999998</v>
      </c>
      <c r="I21" s="133">
        <v>15083.85</v>
      </c>
      <c r="J21" s="133">
        <f t="shared" si="1"/>
        <v>1206707.9999999998</v>
      </c>
      <c r="K21" s="28" t="str">
        <f t="shared" si="13"/>
        <v>Offre INCOMPLETE</v>
      </c>
      <c r="L21" s="129" t="e">
        <f t="shared" si="14"/>
        <v>#DIV/0!</v>
      </c>
      <c r="M21" s="32"/>
      <c r="N21" s="32"/>
      <c r="O21" s="32"/>
      <c r="P21" s="108"/>
      <c r="Q21" s="10"/>
      <c r="R21" s="11"/>
      <c r="S21" s="28" t="str">
        <f t="shared" si="15"/>
        <v>Offre INCOMPLETE</v>
      </c>
      <c r="T21" s="45" t="e">
        <f t="shared" si="16"/>
        <v>#DIV/0!</v>
      </c>
      <c r="U21" s="32"/>
      <c r="V21" s="32"/>
      <c r="W21" s="32"/>
      <c r="X21" s="14"/>
      <c r="Y21" s="54"/>
      <c r="Z21" s="10"/>
      <c r="AA21" s="64"/>
      <c r="AB21" s="28" t="str">
        <f t="shared" si="17"/>
        <v>Offre INCOMPLETE</v>
      </c>
      <c r="AC21" s="84">
        <f t="shared" si="18"/>
        <v>0</v>
      </c>
      <c r="AD21" s="83" t="e">
        <f t="shared" si="19"/>
        <v>#DIV/0!</v>
      </c>
      <c r="AE21" s="32"/>
      <c r="AF21" s="32"/>
      <c r="AG21" s="32"/>
      <c r="AH21" s="14"/>
      <c r="AI21" s="54"/>
      <c r="AJ21" s="10"/>
      <c r="AK21" s="64"/>
      <c r="AL21" s="28" t="str">
        <f t="shared" si="20"/>
        <v>Offre INCOMPLETE</v>
      </c>
      <c r="AM21" s="86">
        <f t="shared" si="21"/>
        <v>0</v>
      </c>
      <c r="AN21" s="45" t="e">
        <f t="shared" si="22"/>
        <v>#DIV/0!</v>
      </c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93"/>
      <c r="CC21" s="93"/>
      <c r="CD21" s="93"/>
      <c r="CE21" s="93"/>
      <c r="CF21" s="93"/>
      <c r="CG21" s="93"/>
      <c r="CH21" s="93"/>
      <c r="CI21" s="93"/>
      <c r="CJ21" s="93"/>
      <c r="CK21" s="93"/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93"/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89"/>
    </row>
    <row r="22" spans="1:115" s="44" customFormat="1" ht="69.599999999999994" customHeight="1" x14ac:dyDescent="0.25">
      <c r="A22" s="142"/>
      <c r="B22" s="142"/>
      <c r="C22" s="145"/>
      <c r="D22" s="127">
        <f t="shared" si="12"/>
        <v>18</v>
      </c>
      <c r="E22" s="132" t="s">
        <v>81</v>
      </c>
      <c r="F22" s="131" t="s">
        <v>68</v>
      </c>
      <c r="G22" s="134">
        <v>98311.5</v>
      </c>
      <c r="H22" s="133">
        <v>168534</v>
      </c>
      <c r="I22" s="133">
        <v>14044.5</v>
      </c>
      <c r="J22" s="133">
        <f t="shared" si="1"/>
        <v>1123560</v>
      </c>
      <c r="K22" s="28" t="str">
        <f t="shared" si="13"/>
        <v>Offre INCOMPLETE</v>
      </c>
      <c r="L22" s="129" t="e">
        <f t="shared" si="14"/>
        <v>#DIV/0!</v>
      </c>
      <c r="M22" s="32"/>
      <c r="N22" s="32"/>
      <c r="O22" s="32"/>
      <c r="P22" s="108"/>
      <c r="Q22" s="10"/>
      <c r="R22" s="11"/>
      <c r="S22" s="28" t="str">
        <f t="shared" si="15"/>
        <v>Offre INCOMPLETE</v>
      </c>
      <c r="T22" s="45" t="e">
        <f t="shared" si="16"/>
        <v>#DIV/0!</v>
      </c>
      <c r="U22" s="32"/>
      <c r="V22" s="32"/>
      <c r="W22" s="32"/>
      <c r="X22" s="14"/>
      <c r="Y22" s="54"/>
      <c r="Z22" s="10"/>
      <c r="AA22" s="64"/>
      <c r="AB22" s="28" t="str">
        <f t="shared" si="17"/>
        <v>Offre INCOMPLETE</v>
      </c>
      <c r="AC22" s="84">
        <f t="shared" si="18"/>
        <v>0</v>
      </c>
      <c r="AD22" s="83" t="e">
        <f t="shared" si="19"/>
        <v>#DIV/0!</v>
      </c>
      <c r="AE22" s="32"/>
      <c r="AF22" s="32"/>
      <c r="AG22" s="32"/>
      <c r="AH22" s="14"/>
      <c r="AI22" s="54"/>
      <c r="AJ22" s="10"/>
      <c r="AK22" s="64"/>
      <c r="AL22" s="28" t="str">
        <f t="shared" si="20"/>
        <v>Offre INCOMPLETE</v>
      </c>
      <c r="AM22" s="86">
        <f t="shared" si="21"/>
        <v>0</v>
      </c>
      <c r="AN22" s="45" t="e">
        <f t="shared" si="22"/>
        <v>#DIV/0!</v>
      </c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89"/>
    </row>
    <row r="23" spans="1:115" s="44" customFormat="1" ht="69.599999999999994" customHeight="1" x14ac:dyDescent="0.25">
      <c r="A23" s="142"/>
      <c r="B23" s="142"/>
      <c r="C23" s="145"/>
      <c r="D23" s="126">
        <f t="shared" si="12"/>
        <v>19</v>
      </c>
      <c r="E23" s="130" t="s">
        <v>82</v>
      </c>
      <c r="F23" s="131" t="s">
        <v>68</v>
      </c>
      <c r="G23" s="133">
        <v>62572.649999999994</v>
      </c>
      <c r="H23" s="133">
        <v>107267.4</v>
      </c>
      <c r="I23" s="133">
        <v>8938.9500000000007</v>
      </c>
      <c r="J23" s="133">
        <f t="shared" si="1"/>
        <v>715116</v>
      </c>
      <c r="K23" s="28" t="str">
        <f t="shared" si="13"/>
        <v>Offre INCOMPLETE</v>
      </c>
      <c r="L23" s="129" t="e">
        <f t="shared" si="14"/>
        <v>#DIV/0!</v>
      </c>
      <c r="M23" s="32"/>
      <c r="N23" s="32"/>
      <c r="O23" s="32"/>
      <c r="P23" s="108"/>
      <c r="Q23" s="10"/>
      <c r="R23" s="11"/>
      <c r="S23" s="28" t="str">
        <f t="shared" si="15"/>
        <v>Offre INCOMPLETE</v>
      </c>
      <c r="T23" s="45" t="e">
        <f t="shared" si="16"/>
        <v>#DIV/0!</v>
      </c>
      <c r="U23" s="32"/>
      <c r="V23" s="32"/>
      <c r="W23" s="32"/>
      <c r="X23" s="14"/>
      <c r="Y23" s="54"/>
      <c r="Z23" s="10"/>
      <c r="AA23" s="64"/>
      <c r="AB23" s="28" t="str">
        <f t="shared" si="17"/>
        <v>Offre INCOMPLETE</v>
      </c>
      <c r="AC23" s="84">
        <f t="shared" si="18"/>
        <v>0</v>
      </c>
      <c r="AD23" s="83" t="e">
        <f t="shared" si="19"/>
        <v>#DIV/0!</v>
      </c>
      <c r="AE23" s="32"/>
      <c r="AF23" s="32"/>
      <c r="AG23" s="32"/>
      <c r="AH23" s="14"/>
      <c r="AI23" s="54"/>
      <c r="AJ23" s="10"/>
      <c r="AK23" s="64"/>
      <c r="AL23" s="28" t="str">
        <f t="shared" si="20"/>
        <v>Offre INCOMPLETE</v>
      </c>
      <c r="AM23" s="86">
        <f t="shared" si="21"/>
        <v>0</v>
      </c>
      <c r="AN23" s="45" t="e">
        <f t="shared" si="22"/>
        <v>#DIV/0!</v>
      </c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89"/>
    </row>
    <row r="24" spans="1:115" s="44" customFormat="1" ht="69.599999999999994" customHeight="1" x14ac:dyDescent="0.25">
      <c r="A24" s="142"/>
      <c r="B24" s="142"/>
      <c r="C24" s="145"/>
      <c r="D24" s="126">
        <f t="shared" si="12"/>
        <v>20</v>
      </c>
      <c r="E24" s="130" t="s">
        <v>83</v>
      </c>
      <c r="F24" s="131" t="s">
        <v>68</v>
      </c>
      <c r="G24" s="133">
        <v>24243.8</v>
      </c>
      <c r="H24" s="133">
        <v>41560.799999999996</v>
      </c>
      <c r="I24" s="133">
        <v>3463.4</v>
      </c>
      <c r="J24" s="133">
        <f t="shared" si="1"/>
        <v>277071.99999999994</v>
      </c>
      <c r="K24" s="28" t="str">
        <f t="shared" si="13"/>
        <v>Offre INCOMPLETE</v>
      </c>
      <c r="L24" s="129" t="e">
        <f t="shared" si="14"/>
        <v>#DIV/0!</v>
      </c>
      <c r="M24" s="32"/>
      <c r="N24" s="32"/>
      <c r="O24" s="32"/>
      <c r="P24" s="108"/>
      <c r="Q24" s="10"/>
      <c r="R24" s="11"/>
      <c r="S24" s="28" t="str">
        <f t="shared" si="15"/>
        <v>Offre INCOMPLETE</v>
      </c>
      <c r="T24" s="45" t="e">
        <f t="shared" si="16"/>
        <v>#DIV/0!</v>
      </c>
      <c r="U24" s="32"/>
      <c r="V24" s="32"/>
      <c r="W24" s="32"/>
      <c r="X24" s="14"/>
      <c r="Y24" s="54"/>
      <c r="Z24" s="10"/>
      <c r="AA24" s="64"/>
      <c r="AB24" s="28" t="str">
        <f t="shared" si="17"/>
        <v>Offre INCOMPLETE</v>
      </c>
      <c r="AC24" s="84">
        <f t="shared" si="18"/>
        <v>0</v>
      </c>
      <c r="AD24" s="83" t="e">
        <f t="shared" si="19"/>
        <v>#DIV/0!</v>
      </c>
      <c r="AE24" s="32"/>
      <c r="AF24" s="32"/>
      <c r="AG24" s="32"/>
      <c r="AH24" s="14"/>
      <c r="AI24" s="54"/>
      <c r="AJ24" s="10"/>
      <c r="AK24" s="64"/>
      <c r="AL24" s="28" t="str">
        <f t="shared" si="20"/>
        <v>Offre INCOMPLETE</v>
      </c>
      <c r="AM24" s="86">
        <f t="shared" si="21"/>
        <v>0</v>
      </c>
      <c r="AN24" s="45" t="e">
        <f t="shared" si="22"/>
        <v>#DIV/0!</v>
      </c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89"/>
    </row>
    <row r="25" spans="1:115" s="44" customFormat="1" ht="69.599999999999994" customHeight="1" x14ac:dyDescent="0.25">
      <c r="A25" s="142"/>
      <c r="B25" s="142"/>
      <c r="C25" s="145"/>
      <c r="D25" s="126">
        <f t="shared" si="12"/>
        <v>21</v>
      </c>
      <c r="E25" s="130" t="s">
        <v>84</v>
      </c>
      <c r="F25" s="131" t="s">
        <v>68</v>
      </c>
      <c r="G25" s="133">
        <v>6896.0499999999993</v>
      </c>
      <c r="H25" s="133">
        <v>11821.8</v>
      </c>
      <c r="I25" s="133">
        <v>985.15000000000009</v>
      </c>
      <c r="J25" s="133">
        <f t="shared" si="1"/>
        <v>78812</v>
      </c>
      <c r="K25" s="28" t="str">
        <f t="shared" si="13"/>
        <v>Offre INCOMPLETE</v>
      </c>
      <c r="L25" s="129" t="e">
        <f t="shared" si="14"/>
        <v>#DIV/0!</v>
      </c>
      <c r="M25" s="32"/>
      <c r="N25" s="32"/>
      <c r="O25" s="32"/>
      <c r="P25" s="108"/>
      <c r="Q25" s="10"/>
      <c r="R25" s="11"/>
      <c r="S25" s="28" t="str">
        <f t="shared" si="15"/>
        <v>Offre INCOMPLETE</v>
      </c>
      <c r="T25" s="45" t="e">
        <f t="shared" si="16"/>
        <v>#DIV/0!</v>
      </c>
      <c r="U25" s="32"/>
      <c r="V25" s="32"/>
      <c r="W25" s="32"/>
      <c r="X25" s="14"/>
      <c r="Y25" s="54"/>
      <c r="Z25" s="10"/>
      <c r="AA25" s="64"/>
      <c r="AB25" s="28" t="str">
        <f t="shared" si="17"/>
        <v>Offre INCOMPLETE</v>
      </c>
      <c r="AC25" s="84">
        <f t="shared" si="18"/>
        <v>0</v>
      </c>
      <c r="AD25" s="83" t="e">
        <f t="shared" si="19"/>
        <v>#DIV/0!</v>
      </c>
      <c r="AE25" s="32"/>
      <c r="AF25" s="32"/>
      <c r="AG25" s="32"/>
      <c r="AH25" s="14"/>
      <c r="AI25" s="54"/>
      <c r="AJ25" s="10"/>
      <c r="AK25" s="64"/>
      <c r="AL25" s="28" t="str">
        <f t="shared" si="20"/>
        <v>Offre INCOMPLETE</v>
      </c>
      <c r="AM25" s="86">
        <f t="shared" si="21"/>
        <v>0</v>
      </c>
      <c r="AN25" s="45" t="e">
        <f t="shared" si="22"/>
        <v>#DIV/0!</v>
      </c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89"/>
    </row>
    <row r="26" spans="1:115" s="44" customFormat="1" ht="69.599999999999994" customHeight="1" x14ac:dyDescent="0.25">
      <c r="A26" s="142"/>
      <c r="B26" s="142"/>
      <c r="C26" s="145"/>
      <c r="D26" s="126">
        <f t="shared" si="12"/>
        <v>22</v>
      </c>
      <c r="E26" s="130" t="s">
        <v>85</v>
      </c>
      <c r="F26" s="131" t="s">
        <v>68</v>
      </c>
      <c r="G26" s="133">
        <v>892.5</v>
      </c>
      <c r="H26" s="133">
        <v>1530</v>
      </c>
      <c r="I26" s="133">
        <v>127.5</v>
      </c>
      <c r="J26" s="133">
        <f t="shared" si="1"/>
        <v>10200</v>
      </c>
      <c r="K26" s="28" t="str">
        <f t="shared" si="13"/>
        <v>Offre INCOMPLETE</v>
      </c>
      <c r="L26" s="129" t="e">
        <f t="shared" si="14"/>
        <v>#DIV/0!</v>
      </c>
      <c r="M26" s="32"/>
      <c r="N26" s="32"/>
      <c r="O26" s="32"/>
      <c r="P26" s="108"/>
      <c r="Q26" s="10"/>
      <c r="R26" s="11"/>
      <c r="S26" s="28" t="str">
        <f t="shared" si="15"/>
        <v>Offre INCOMPLETE</v>
      </c>
      <c r="T26" s="45" t="e">
        <f t="shared" si="16"/>
        <v>#DIV/0!</v>
      </c>
      <c r="U26" s="32"/>
      <c r="V26" s="32"/>
      <c r="W26" s="32"/>
      <c r="X26" s="14"/>
      <c r="Y26" s="54"/>
      <c r="Z26" s="10"/>
      <c r="AA26" s="64"/>
      <c r="AB26" s="28" t="str">
        <f t="shared" si="17"/>
        <v>Offre INCOMPLETE</v>
      </c>
      <c r="AC26" s="84">
        <f t="shared" si="18"/>
        <v>0</v>
      </c>
      <c r="AD26" s="83" t="e">
        <f t="shared" si="19"/>
        <v>#DIV/0!</v>
      </c>
      <c r="AE26" s="32"/>
      <c r="AF26" s="32"/>
      <c r="AG26" s="32"/>
      <c r="AH26" s="14"/>
      <c r="AI26" s="54"/>
      <c r="AJ26" s="10"/>
      <c r="AK26" s="64"/>
      <c r="AL26" s="28" t="str">
        <f t="shared" si="20"/>
        <v>Offre INCOMPLETE</v>
      </c>
      <c r="AM26" s="86">
        <f t="shared" si="21"/>
        <v>0</v>
      </c>
      <c r="AN26" s="45" t="e">
        <f t="shared" si="22"/>
        <v>#DIV/0!</v>
      </c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89"/>
    </row>
    <row r="27" spans="1:115" s="44" customFormat="1" ht="69.599999999999994" customHeight="1" x14ac:dyDescent="0.25">
      <c r="A27" s="142"/>
      <c r="B27" s="142"/>
      <c r="C27" s="145"/>
      <c r="D27" s="126">
        <f t="shared" si="12"/>
        <v>23</v>
      </c>
      <c r="E27" s="130" t="s">
        <v>86</v>
      </c>
      <c r="F27" s="131" t="s">
        <v>68</v>
      </c>
      <c r="G27" s="133">
        <v>14911.749999999998</v>
      </c>
      <c r="H27" s="133">
        <v>25563</v>
      </c>
      <c r="I27" s="133">
        <v>2130.25</v>
      </c>
      <c r="J27" s="133">
        <f t="shared" si="1"/>
        <v>170420</v>
      </c>
      <c r="K27" s="28" t="str">
        <f t="shared" si="13"/>
        <v>Offre INCOMPLETE</v>
      </c>
      <c r="L27" s="129" t="e">
        <f t="shared" si="14"/>
        <v>#DIV/0!</v>
      </c>
      <c r="M27" s="32"/>
      <c r="N27" s="32"/>
      <c r="O27" s="32"/>
      <c r="P27" s="108"/>
      <c r="Q27" s="10"/>
      <c r="R27" s="11"/>
      <c r="S27" s="28" t="str">
        <f t="shared" si="15"/>
        <v>Offre INCOMPLETE</v>
      </c>
      <c r="T27" s="45" t="e">
        <f t="shared" si="16"/>
        <v>#DIV/0!</v>
      </c>
      <c r="U27" s="32"/>
      <c r="V27" s="32"/>
      <c r="W27" s="32"/>
      <c r="X27" s="14"/>
      <c r="Y27" s="54"/>
      <c r="Z27" s="10"/>
      <c r="AA27" s="64"/>
      <c r="AB27" s="28" t="str">
        <f t="shared" si="17"/>
        <v>Offre INCOMPLETE</v>
      </c>
      <c r="AC27" s="84">
        <f t="shared" si="18"/>
        <v>0</v>
      </c>
      <c r="AD27" s="83" t="e">
        <f t="shared" si="19"/>
        <v>#DIV/0!</v>
      </c>
      <c r="AE27" s="32"/>
      <c r="AF27" s="32"/>
      <c r="AG27" s="32"/>
      <c r="AH27" s="14"/>
      <c r="AI27" s="54"/>
      <c r="AJ27" s="10"/>
      <c r="AK27" s="64"/>
      <c r="AL27" s="28" t="str">
        <f t="shared" si="20"/>
        <v>Offre INCOMPLETE</v>
      </c>
      <c r="AM27" s="86">
        <f t="shared" si="21"/>
        <v>0</v>
      </c>
      <c r="AN27" s="45" t="e">
        <f t="shared" si="22"/>
        <v>#DIV/0!</v>
      </c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89"/>
    </row>
    <row r="28" spans="1:115" s="44" customFormat="1" ht="69.599999999999994" customHeight="1" x14ac:dyDescent="0.25">
      <c r="A28" s="142"/>
      <c r="B28" s="142"/>
      <c r="C28" s="145"/>
      <c r="D28" s="126">
        <f t="shared" si="12"/>
        <v>24</v>
      </c>
      <c r="E28" s="130" t="s">
        <v>87</v>
      </c>
      <c r="F28" s="131" t="s">
        <v>68</v>
      </c>
      <c r="G28" s="133">
        <v>22926.75</v>
      </c>
      <c r="H28" s="133">
        <v>39303</v>
      </c>
      <c r="I28" s="133">
        <v>3275.25</v>
      </c>
      <c r="J28" s="133">
        <f t="shared" si="1"/>
        <v>262020</v>
      </c>
      <c r="K28" s="28" t="str">
        <f t="shared" si="13"/>
        <v>Offre INCOMPLETE</v>
      </c>
      <c r="L28" s="129" t="e">
        <f t="shared" si="14"/>
        <v>#DIV/0!</v>
      </c>
      <c r="M28" s="32"/>
      <c r="N28" s="32"/>
      <c r="O28" s="32"/>
      <c r="P28" s="108"/>
      <c r="Q28" s="10"/>
      <c r="R28" s="11"/>
      <c r="S28" s="28" t="str">
        <f t="shared" si="15"/>
        <v>Offre INCOMPLETE</v>
      </c>
      <c r="T28" s="45" t="e">
        <f t="shared" si="16"/>
        <v>#DIV/0!</v>
      </c>
      <c r="U28" s="32"/>
      <c r="V28" s="32"/>
      <c r="W28" s="32"/>
      <c r="X28" s="14"/>
      <c r="Y28" s="54"/>
      <c r="Z28" s="10"/>
      <c r="AA28" s="64"/>
      <c r="AB28" s="28" t="str">
        <f t="shared" si="17"/>
        <v>Offre INCOMPLETE</v>
      </c>
      <c r="AC28" s="84">
        <f t="shared" si="18"/>
        <v>0</v>
      </c>
      <c r="AD28" s="83" t="e">
        <f t="shared" si="19"/>
        <v>#DIV/0!</v>
      </c>
      <c r="AE28" s="32"/>
      <c r="AF28" s="32"/>
      <c r="AG28" s="32"/>
      <c r="AH28" s="14"/>
      <c r="AI28" s="54"/>
      <c r="AJ28" s="10"/>
      <c r="AK28" s="64"/>
      <c r="AL28" s="28" t="str">
        <f t="shared" si="20"/>
        <v>Offre INCOMPLETE</v>
      </c>
      <c r="AM28" s="86">
        <f t="shared" si="21"/>
        <v>0</v>
      </c>
      <c r="AN28" s="45" t="e">
        <f t="shared" si="22"/>
        <v>#DIV/0!</v>
      </c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89"/>
    </row>
    <row r="29" spans="1:115" s="44" customFormat="1" ht="69.599999999999994" customHeight="1" x14ac:dyDescent="0.25">
      <c r="A29" s="142"/>
      <c r="B29" s="142"/>
      <c r="C29" s="145"/>
      <c r="D29" s="126">
        <f t="shared" si="12"/>
        <v>25</v>
      </c>
      <c r="E29" s="130" t="s">
        <v>88</v>
      </c>
      <c r="F29" s="131" t="s">
        <v>68</v>
      </c>
      <c r="G29" s="133">
        <v>18851</v>
      </c>
      <c r="H29" s="133">
        <v>32316</v>
      </c>
      <c r="I29" s="133">
        <v>2693</v>
      </c>
      <c r="J29" s="133">
        <f t="shared" si="1"/>
        <v>215440</v>
      </c>
      <c r="K29" s="28" t="str">
        <f t="shared" si="13"/>
        <v>Offre INCOMPLETE</v>
      </c>
      <c r="L29" s="129" t="e">
        <f t="shared" si="14"/>
        <v>#DIV/0!</v>
      </c>
      <c r="M29" s="32"/>
      <c r="N29" s="32"/>
      <c r="O29" s="32"/>
      <c r="P29" s="108"/>
      <c r="Q29" s="10"/>
      <c r="R29" s="11"/>
      <c r="S29" s="28" t="str">
        <f t="shared" si="15"/>
        <v>Offre INCOMPLETE</v>
      </c>
      <c r="T29" s="45" t="e">
        <f t="shared" si="16"/>
        <v>#DIV/0!</v>
      </c>
      <c r="U29" s="32"/>
      <c r="V29" s="32"/>
      <c r="W29" s="32"/>
      <c r="X29" s="14"/>
      <c r="Y29" s="54"/>
      <c r="Z29" s="10"/>
      <c r="AA29" s="64"/>
      <c r="AB29" s="28" t="str">
        <f t="shared" si="17"/>
        <v>Offre INCOMPLETE</v>
      </c>
      <c r="AC29" s="84">
        <f t="shared" si="18"/>
        <v>0</v>
      </c>
      <c r="AD29" s="83" t="e">
        <f t="shared" si="19"/>
        <v>#DIV/0!</v>
      </c>
      <c r="AE29" s="32"/>
      <c r="AF29" s="32"/>
      <c r="AG29" s="32"/>
      <c r="AH29" s="14"/>
      <c r="AI29" s="54"/>
      <c r="AJ29" s="10"/>
      <c r="AK29" s="64"/>
      <c r="AL29" s="28" t="str">
        <f t="shared" si="20"/>
        <v>Offre INCOMPLETE</v>
      </c>
      <c r="AM29" s="86">
        <f t="shared" si="21"/>
        <v>0</v>
      </c>
      <c r="AN29" s="45" t="e">
        <f t="shared" si="22"/>
        <v>#DIV/0!</v>
      </c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93"/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89"/>
    </row>
    <row r="30" spans="1:115" s="44" customFormat="1" ht="69.599999999999994" customHeight="1" x14ac:dyDescent="0.25">
      <c r="A30" s="142"/>
      <c r="B30" s="142"/>
      <c r="C30" s="145"/>
      <c r="D30" s="126">
        <f t="shared" si="12"/>
        <v>26</v>
      </c>
      <c r="E30" s="130" t="s">
        <v>89</v>
      </c>
      <c r="F30" s="131" t="s">
        <v>68</v>
      </c>
      <c r="G30" s="133">
        <v>12081.3</v>
      </c>
      <c r="H30" s="133">
        <v>20710.8</v>
      </c>
      <c r="I30" s="133">
        <v>1725.9</v>
      </c>
      <c r="J30" s="133">
        <f t="shared" si="1"/>
        <v>138072</v>
      </c>
      <c r="K30" s="28" t="str">
        <f t="shared" si="13"/>
        <v>Offre INCOMPLETE</v>
      </c>
      <c r="L30" s="129" t="e">
        <f t="shared" si="14"/>
        <v>#DIV/0!</v>
      </c>
      <c r="M30" s="32"/>
      <c r="N30" s="32"/>
      <c r="O30" s="32"/>
      <c r="P30" s="108"/>
      <c r="Q30" s="10"/>
      <c r="R30" s="11"/>
      <c r="S30" s="28" t="str">
        <f t="shared" si="15"/>
        <v>Offre INCOMPLETE</v>
      </c>
      <c r="T30" s="45" t="e">
        <f t="shared" si="16"/>
        <v>#DIV/0!</v>
      </c>
      <c r="U30" s="32"/>
      <c r="V30" s="32"/>
      <c r="W30" s="32"/>
      <c r="X30" s="14"/>
      <c r="Y30" s="54"/>
      <c r="Z30" s="10"/>
      <c r="AA30" s="64"/>
      <c r="AB30" s="28" t="str">
        <f t="shared" si="17"/>
        <v>Offre INCOMPLETE</v>
      </c>
      <c r="AC30" s="84">
        <f t="shared" si="18"/>
        <v>0</v>
      </c>
      <c r="AD30" s="83" t="e">
        <f t="shared" si="19"/>
        <v>#DIV/0!</v>
      </c>
      <c r="AE30" s="32"/>
      <c r="AF30" s="32"/>
      <c r="AG30" s="32"/>
      <c r="AH30" s="14"/>
      <c r="AI30" s="54"/>
      <c r="AJ30" s="10"/>
      <c r="AK30" s="64"/>
      <c r="AL30" s="28" t="str">
        <f t="shared" si="20"/>
        <v>Offre INCOMPLETE</v>
      </c>
      <c r="AM30" s="86">
        <f t="shared" si="21"/>
        <v>0</v>
      </c>
      <c r="AN30" s="45" t="e">
        <f t="shared" si="22"/>
        <v>#DIV/0!</v>
      </c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89"/>
    </row>
    <row r="31" spans="1:115" s="44" customFormat="1" ht="69.599999999999994" customHeight="1" x14ac:dyDescent="0.25">
      <c r="A31" s="142"/>
      <c r="B31" s="142"/>
      <c r="C31" s="145"/>
      <c r="D31" s="126">
        <f t="shared" si="12"/>
        <v>27</v>
      </c>
      <c r="E31" s="130" t="s">
        <v>90</v>
      </c>
      <c r="F31" s="131" t="s">
        <v>68</v>
      </c>
      <c r="G31" s="133">
        <v>2730</v>
      </c>
      <c r="H31" s="133">
        <v>4680</v>
      </c>
      <c r="I31" s="133">
        <v>390</v>
      </c>
      <c r="J31" s="133">
        <f t="shared" si="1"/>
        <v>31200</v>
      </c>
      <c r="K31" s="28" t="str">
        <f t="shared" si="13"/>
        <v>Offre INCOMPLETE</v>
      </c>
      <c r="L31" s="129" t="e">
        <f t="shared" si="14"/>
        <v>#DIV/0!</v>
      </c>
      <c r="M31" s="32"/>
      <c r="N31" s="32"/>
      <c r="O31" s="32"/>
      <c r="P31" s="108"/>
      <c r="Q31" s="10"/>
      <c r="R31" s="11"/>
      <c r="S31" s="28" t="str">
        <f t="shared" si="15"/>
        <v>Offre INCOMPLETE</v>
      </c>
      <c r="T31" s="45" t="e">
        <f t="shared" si="16"/>
        <v>#DIV/0!</v>
      </c>
      <c r="U31" s="32"/>
      <c r="V31" s="32"/>
      <c r="W31" s="32"/>
      <c r="X31" s="14"/>
      <c r="Y31" s="54"/>
      <c r="Z31" s="10"/>
      <c r="AA31" s="64"/>
      <c r="AB31" s="28" t="str">
        <f t="shared" si="17"/>
        <v>Offre INCOMPLETE</v>
      </c>
      <c r="AC31" s="84">
        <f t="shared" si="18"/>
        <v>0</v>
      </c>
      <c r="AD31" s="83" t="e">
        <f t="shared" si="19"/>
        <v>#DIV/0!</v>
      </c>
      <c r="AE31" s="32"/>
      <c r="AF31" s="32"/>
      <c r="AG31" s="32"/>
      <c r="AH31" s="14"/>
      <c r="AI31" s="54"/>
      <c r="AJ31" s="10"/>
      <c r="AK31" s="64"/>
      <c r="AL31" s="28" t="str">
        <f t="shared" si="20"/>
        <v>Offre INCOMPLETE</v>
      </c>
      <c r="AM31" s="86">
        <f t="shared" si="21"/>
        <v>0</v>
      </c>
      <c r="AN31" s="45" t="e">
        <f t="shared" si="22"/>
        <v>#DIV/0!</v>
      </c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89"/>
    </row>
    <row r="32" spans="1:115" s="44" customFormat="1" ht="69.599999999999994" customHeight="1" x14ac:dyDescent="0.25">
      <c r="A32" s="142"/>
      <c r="B32" s="142"/>
      <c r="C32" s="145"/>
      <c r="D32" s="126">
        <f t="shared" si="12"/>
        <v>28</v>
      </c>
      <c r="E32" s="130" t="s">
        <v>91</v>
      </c>
      <c r="F32" s="131" t="s">
        <v>68</v>
      </c>
      <c r="G32" s="133">
        <v>1312.5</v>
      </c>
      <c r="H32" s="133">
        <v>2250</v>
      </c>
      <c r="I32" s="133">
        <v>187.5</v>
      </c>
      <c r="J32" s="133">
        <f t="shared" si="1"/>
        <v>15000</v>
      </c>
      <c r="K32" s="28" t="str">
        <f t="shared" si="13"/>
        <v>Offre INCOMPLETE</v>
      </c>
      <c r="L32" s="129" t="e">
        <f t="shared" si="14"/>
        <v>#DIV/0!</v>
      </c>
      <c r="M32" s="32"/>
      <c r="N32" s="32"/>
      <c r="O32" s="32"/>
      <c r="P32" s="108"/>
      <c r="Q32" s="10"/>
      <c r="R32" s="11"/>
      <c r="S32" s="28" t="str">
        <f t="shared" si="15"/>
        <v>Offre INCOMPLETE</v>
      </c>
      <c r="T32" s="45" t="e">
        <f t="shared" si="16"/>
        <v>#DIV/0!</v>
      </c>
      <c r="U32" s="32"/>
      <c r="V32" s="32"/>
      <c r="W32" s="32"/>
      <c r="X32" s="14"/>
      <c r="Y32" s="54"/>
      <c r="Z32" s="10"/>
      <c r="AA32" s="64"/>
      <c r="AB32" s="28" t="str">
        <f t="shared" si="17"/>
        <v>Offre INCOMPLETE</v>
      </c>
      <c r="AC32" s="84">
        <f t="shared" si="18"/>
        <v>0</v>
      </c>
      <c r="AD32" s="83" t="e">
        <f t="shared" si="19"/>
        <v>#DIV/0!</v>
      </c>
      <c r="AE32" s="32"/>
      <c r="AF32" s="32"/>
      <c r="AG32" s="32"/>
      <c r="AH32" s="14"/>
      <c r="AI32" s="54"/>
      <c r="AJ32" s="10"/>
      <c r="AK32" s="64"/>
      <c r="AL32" s="28" t="str">
        <f t="shared" si="20"/>
        <v>Offre INCOMPLETE</v>
      </c>
      <c r="AM32" s="86">
        <f t="shared" si="21"/>
        <v>0</v>
      </c>
      <c r="AN32" s="45" t="e">
        <f t="shared" si="22"/>
        <v>#DIV/0!</v>
      </c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3"/>
      <c r="CO32" s="93"/>
      <c r="CP32" s="93"/>
      <c r="CQ32" s="93"/>
      <c r="CR32" s="93"/>
      <c r="CS32" s="93"/>
      <c r="CT32" s="93"/>
      <c r="CU32" s="93"/>
      <c r="CV32" s="93"/>
      <c r="CW32" s="93"/>
      <c r="CX32" s="93"/>
      <c r="CY32" s="93"/>
      <c r="CZ32" s="93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89"/>
    </row>
    <row r="33" spans="1:115" s="44" customFormat="1" ht="69.599999999999994" customHeight="1" x14ac:dyDescent="0.25">
      <c r="A33" s="142"/>
      <c r="B33" s="142"/>
      <c r="C33" s="145"/>
      <c r="D33" s="126">
        <f t="shared" si="12"/>
        <v>29</v>
      </c>
      <c r="E33" s="130" t="s">
        <v>92</v>
      </c>
      <c r="F33" s="131" t="s">
        <v>68</v>
      </c>
      <c r="G33" s="133">
        <v>650.65</v>
      </c>
      <c r="H33" s="133">
        <v>1115.3999999999999</v>
      </c>
      <c r="I33" s="133">
        <v>92.95</v>
      </c>
      <c r="J33" s="133">
        <f t="shared" si="1"/>
        <v>7435.9999999999991</v>
      </c>
      <c r="K33" s="28" t="str">
        <f t="shared" si="13"/>
        <v>Offre INCOMPLETE</v>
      </c>
      <c r="L33" s="129" t="e">
        <f t="shared" si="14"/>
        <v>#DIV/0!</v>
      </c>
      <c r="M33" s="32"/>
      <c r="N33" s="32"/>
      <c r="O33" s="32"/>
      <c r="P33" s="108"/>
      <c r="Q33" s="10"/>
      <c r="R33" s="11"/>
      <c r="S33" s="28" t="str">
        <f t="shared" si="15"/>
        <v>Offre INCOMPLETE</v>
      </c>
      <c r="T33" s="45" t="e">
        <f t="shared" si="16"/>
        <v>#DIV/0!</v>
      </c>
      <c r="U33" s="32"/>
      <c r="V33" s="32"/>
      <c r="W33" s="32"/>
      <c r="X33" s="14"/>
      <c r="Y33" s="54"/>
      <c r="Z33" s="10"/>
      <c r="AA33" s="64"/>
      <c r="AB33" s="28" t="str">
        <f t="shared" si="17"/>
        <v>Offre INCOMPLETE</v>
      </c>
      <c r="AC33" s="84">
        <f t="shared" si="18"/>
        <v>0</v>
      </c>
      <c r="AD33" s="83" t="e">
        <f t="shared" si="19"/>
        <v>#DIV/0!</v>
      </c>
      <c r="AE33" s="32"/>
      <c r="AF33" s="32"/>
      <c r="AG33" s="32"/>
      <c r="AH33" s="14"/>
      <c r="AI33" s="54"/>
      <c r="AJ33" s="10"/>
      <c r="AK33" s="64"/>
      <c r="AL33" s="28" t="str">
        <f t="shared" si="20"/>
        <v>Offre INCOMPLETE</v>
      </c>
      <c r="AM33" s="86">
        <f t="shared" si="21"/>
        <v>0</v>
      </c>
      <c r="AN33" s="45" t="e">
        <f t="shared" si="22"/>
        <v>#DIV/0!</v>
      </c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  <c r="CB33" s="93"/>
      <c r="CC33" s="93"/>
      <c r="CD33" s="93"/>
      <c r="CE33" s="93"/>
      <c r="CF33" s="93"/>
      <c r="CG33" s="93"/>
      <c r="CH33" s="93"/>
      <c r="CI33" s="93"/>
      <c r="CJ33" s="93"/>
      <c r="CK33" s="93"/>
      <c r="CL33" s="93"/>
      <c r="CM33" s="93"/>
      <c r="CN33" s="93"/>
      <c r="CO33" s="93"/>
      <c r="CP33" s="93"/>
      <c r="CQ33" s="93"/>
      <c r="CR33" s="93"/>
      <c r="CS33" s="93"/>
      <c r="CT33" s="93"/>
      <c r="CU33" s="93"/>
      <c r="CV33" s="93"/>
      <c r="CW33" s="93"/>
      <c r="CX33" s="93"/>
      <c r="CY33" s="93"/>
      <c r="CZ33" s="93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89"/>
    </row>
    <row r="34" spans="1:115" s="44" customFormat="1" ht="69.599999999999994" customHeight="1" x14ac:dyDescent="0.25">
      <c r="A34" s="142"/>
      <c r="B34" s="142"/>
      <c r="C34" s="145"/>
      <c r="D34" s="126">
        <f t="shared" si="12"/>
        <v>30</v>
      </c>
      <c r="E34" s="130" t="s">
        <v>93</v>
      </c>
      <c r="F34" s="131" t="s">
        <v>68</v>
      </c>
      <c r="G34" s="133">
        <v>2848.2999999999997</v>
      </c>
      <c r="H34" s="133">
        <v>4882.8</v>
      </c>
      <c r="I34" s="133">
        <v>406.90000000000003</v>
      </c>
      <c r="J34" s="133">
        <f t="shared" si="1"/>
        <v>32552</v>
      </c>
      <c r="K34" s="28" t="str">
        <f t="shared" si="13"/>
        <v>Offre INCOMPLETE</v>
      </c>
      <c r="L34" s="129" t="e">
        <f t="shared" si="14"/>
        <v>#DIV/0!</v>
      </c>
      <c r="M34" s="32"/>
      <c r="N34" s="32"/>
      <c r="O34" s="32"/>
      <c r="P34" s="108"/>
      <c r="Q34" s="10"/>
      <c r="R34" s="11"/>
      <c r="S34" s="28" t="str">
        <f t="shared" si="15"/>
        <v>Offre INCOMPLETE</v>
      </c>
      <c r="T34" s="45" t="e">
        <f t="shared" si="16"/>
        <v>#DIV/0!</v>
      </c>
      <c r="U34" s="32"/>
      <c r="V34" s="32"/>
      <c r="W34" s="32"/>
      <c r="X34" s="14"/>
      <c r="Y34" s="54"/>
      <c r="Z34" s="10"/>
      <c r="AA34" s="64"/>
      <c r="AB34" s="28" t="str">
        <f t="shared" si="17"/>
        <v>Offre INCOMPLETE</v>
      </c>
      <c r="AC34" s="84">
        <f t="shared" si="18"/>
        <v>0</v>
      </c>
      <c r="AD34" s="83" t="e">
        <f t="shared" si="19"/>
        <v>#DIV/0!</v>
      </c>
      <c r="AE34" s="32"/>
      <c r="AF34" s="32"/>
      <c r="AG34" s="32"/>
      <c r="AH34" s="14"/>
      <c r="AI34" s="54"/>
      <c r="AJ34" s="10"/>
      <c r="AK34" s="64"/>
      <c r="AL34" s="28" t="str">
        <f t="shared" si="20"/>
        <v>Offre INCOMPLETE</v>
      </c>
      <c r="AM34" s="86">
        <f t="shared" si="21"/>
        <v>0</v>
      </c>
      <c r="AN34" s="45" t="e">
        <f t="shared" si="22"/>
        <v>#DIV/0!</v>
      </c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3"/>
      <c r="CI34" s="93"/>
      <c r="CJ34" s="93"/>
      <c r="CK34" s="93"/>
      <c r="CL34" s="93"/>
      <c r="CM34" s="93"/>
      <c r="CN34" s="93"/>
      <c r="CO34" s="93"/>
      <c r="CP34" s="93"/>
      <c r="CQ34" s="93"/>
      <c r="CR34" s="93"/>
      <c r="CS34" s="93"/>
      <c r="CT34" s="93"/>
      <c r="CU34" s="93"/>
      <c r="CV34" s="93"/>
      <c r="CW34" s="93"/>
      <c r="CX34" s="93"/>
      <c r="CY34" s="93"/>
      <c r="CZ34" s="93"/>
      <c r="DA34" s="93"/>
      <c r="DB34" s="93"/>
      <c r="DC34" s="93"/>
      <c r="DD34" s="93"/>
      <c r="DE34" s="93"/>
      <c r="DF34" s="93"/>
      <c r="DG34" s="93"/>
      <c r="DH34" s="93"/>
      <c r="DI34" s="93"/>
      <c r="DJ34" s="93"/>
      <c r="DK34" s="89"/>
    </row>
    <row r="35" spans="1:115" s="44" customFormat="1" ht="69.599999999999994" customHeight="1" x14ac:dyDescent="0.25">
      <c r="A35" s="142"/>
      <c r="B35" s="142"/>
      <c r="C35" s="145"/>
      <c r="D35" s="126">
        <f t="shared" si="12"/>
        <v>31</v>
      </c>
      <c r="E35" s="130" t="s">
        <v>94</v>
      </c>
      <c r="F35" s="131" t="s">
        <v>68</v>
      </c>
      <c r="G35" s="133">
        <v>5996.9</v>
      </c>
      <c r="H35" s="133">
        <v>10280.4</v>
      </c>
      <c r="I35" s="133">
        <v>856.7</v>
      </c>
      <c r="J35" s="133">
        <f t="shared" si="1"/>
        <v>68536</v>
      </c>
      <c r="K35" s="28" t="str">
        <f t="shared" si="13"/>
        <v>Offre INCOMPLETE</v>
      </c>
      <c r="L35" s="129" t="e">
        <f t="shared" si="14"/>
        <v>#DIV/0!</v>
      </c>
      <c r="M35" s="32"/>
      <c r="N35" s="32"/>
      <c r="O35" s="32"/>
      <c r="P35" s="108"/>
      <c r="Q35" s="10"/>
      <c r="R35" s="11"/>
      <c r="S35" s="28" t="str">
        <f t="shared" si="15"/>
        <v>Offre INCOMPLETE</v>
      </c>
      <c r="T35" s="45" t="e">
        <f t="shared" si="16"/>
        <v>#DIV/0!</v>
      </c>
      <c r="U35" s="32"/>
      <c r="V35" s="32"/>
      <c r="W35" s="32"/>
      <c r="X35" s="14"/>
      <c r="Y35" s="54"/>
      <c r="Z35" s="10"/>
      <c r="AA35" s="64"/>
      <c r="AB35" s="28" t="str">
        <f t="shared" si="17"/>
        <v>Offre INCOMPLETE</v>
      </c>
      <c r="AC35" s="84">
        <f t="shared" si="18"/>
        <v>0</v>
      </c>
      <c r="AD35" s="83" t="e">
        <f t="shared" si="19"/>
        <v>#DIV/0!</v>
      </c>
      <c r="AE35" s="32"/>
      <c r="AF35" s="32"/>
      <c r="AG35" s="32"/>
      <c r="AH35" s="14"/>
      <c r="AI35" s="54"/>
      <c r="AJ35" s="10"/>
      <c r="AK35" s="64"/>
      <c r="AL35" s="28" t="str">
        <f t="shared" si="20"/>
        <v>Offre INCOMPLETE</v>
      </c>
      <c r="AM35" s="86">
        <f t="shared" si="21"/>
        <v>0</v>
      </c>
      <c r="AN35" s="45" t="e">
        <f t="shared" si="22"/>
        <v>#DIV/0!</v>
      </c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N35" s="93"/>
      <c r="CO35" s="93"/>
      <c r="CP35" s="93"/>
      <c r="CQ35" s="93"/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89"/>
    </row>
    <row r="36" spans="1:115" s="44" customFormat="1" ht="69.599999999999994" customHeight="1" x14ac:dyDescent="0.25">
      <c r="A36" s="142"/>
      <c r="B36" s="142"/>
      <c r="C36" s="145"/>
      <c r="D36" s="126">
        <f t="shared" si="12"/>
        <v>32</v>
      </c>
      <c r="E36" s="130" t="s">
        <v>95</v>
      </c>
      <c r="F36" s="131" t="s">
        <v>68</v>
      </c>
      <c r="G36" s="133">
        <v>5441.7999999999993</v>
      </c>
      <c r="H36" s="133">
        <v>9328.7999999999993</v>
      </c>
      <c r="I36" s="133">
        <v>777.40000000000009</v>
      </c>
      <c r="J36" s="133">
        <f t="shared" si="1"/>
        <v>62191.999999999993</v>
      </c>
      <c r="K36" s="28" t="str">
        <f t="shared" si="13"/>
        <v>Offre INCOMPLETE</v>
      </c>
      <c r="L36" s="129" t="e">
        <f t="shared" si="14"/>
        <v>#DIV/0!</v>
      </c>
      <c r="M36" s="32"/>
      <c r="N36" s="32"/>
      <c r="O36" s="32"/>
      <c r="P36" s="108"/>
      <c r="Q36" s="10"/>
      <c r="R36" s="11"/>
      <c r="S36" s="28" t="str">
        <f t="shared" si="15"/>
        <v>Offre INCOMPLETE</v>
      </c>
      <c r="T36" s="45" t="e">
        <f t="shared" si="16"/>
        <v>#DIV/0!</v>
      </c>
      <c r="U36" s="32"/>
      <c r="V36" s="32"/>
      <c r="W36" s="32"/>
      <c r="X36" s="14"/>
      <c r="Y36" s="54"/>
      <c r="Z36" s="10"/>
      <c r="AA36" s="64"/>
      <c r="AB36" s="28" t="str">
        <f t="shared" si="17"/>
        <v>Offre INCOMPLETE</v>
      </c>
      <c r="AC36" s="84">
        <f t="shared" si="18"/>
        <v>0</v>
      </c>
      <c r="AD36" s="83" t="e">
        <f t="shared" si="19"/>
        <v>#DIV/0!</v>
      </c>
      <c r="AE36" s="32"/>
      <c r="AF36" s="32"/>
      <c r="AG36" s="32"/>
      <c r="AH36" s="14"/>
      <c r="AI36" s="54"/>
      <c r="AJ36" s="10"/>
      <c r="AK36" s="64"/>
      <c r="AL36" s="28" t="str">
        <f t="shared" si="20"/>
        <v>Offre INCOMPLETE</v>
      </c>
      <c r="AM36" s="86">
        <f t="shared" si="21"/>
        <v>0</v>
      </c>
      <c r="AN36" s="45" t="e">
        <f t="shared" si="22"/>
        <v>#DIV/0!</v>
      </c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89"/>
    </row>
    <row r="37" spans="1:115" s="44" customFormat="1" ht="69.599999999999994" customHeight="1" x14ac:dyDescent="0.25">
      <c r="A37" s="142"/>
      <c r="B37" s="142"/>
      <c r="C37" s="145"/>
      <c r="D37" s="126">
        <f t="shared" si="12"/>
        <v>33</v>
      </c>
      <c r="E37" s="130" t="s">
        <v>96</v>
      </c>
      <c r="F37" s="131" t="s">
        <v>68</v>
      </c>
      <c r="G37" s="133">
        <v>3867.4999999999995</v>
      </c>
      <c r="H37" s="133">
        <v>6630</v>
      </c>
      <c r="I37" s="133">
        <v>552.5</v>
      </c>
      <c r="J37" s="133">
        <f t="shared" si="1"/>
        <v>44200</v>
      </c>
      <c r="K37" s="28" t="str">
        <f t="shared" si="13"/>
        <v>Offre INCOMPLETE</v>
      </c>
      <c r="L37" s="129" t="e">
        <f t="shared" si="14"/>
        <v>#DIV/0!</v>
      </c>
      <c r="M37" s="32"/>
      <c r="N37" s="32"/>
      <c r="O37" s="32"/>
      <c r="P37" s="108"/>
      <c r="Q37" s="10"/>
      <c r="R37" s="11"/>
      <c r="S37" s="28" t="str">
        <f t="shared" si="15"/>
        <v>Offre INCOMPLETE</v>
      </c>
      <c r="T37" s="45" t="e">
        <f t="shared" si="16"/>
        <v>#DIV/0!</v>
      </c>
      <c r="U37" s="32"/>
      <c r="V37" s="32"/>
      <c r="W37" s="32"/>
      <c r="X37" s="14"/>
      <c r="Y37" s="54"/>
      <c r="Z37" s="10"/>
      <c r="AA37" s="64"/>
      <c r="AB37" s="28" t="str">
        <f t="shared" si="17"/>
        <v>Offre INCOMPLETE</v>
      </c>
      <c r="AC37" s="84">
        <f t="shared" si="18"/>
        <v>0</v>
      </c>
      <c r="AD37" s="83" t="e">
        <f t="shared" si="19"/>
        <v>#DIV/0!</v>
      </c>
      <c r="AE37" s="32"/>
      <c r="AF37" s="32"/>
      <c r="AG37" s="32"/>
      <c r="AH37" s="14"/>
      <c r="AI37" s="54"/>
      <c r="AJ37" s="10"/>
      <c r="AK37" s="64"/>
      <c r="AL37" s="28" t="str">
        <f t="shared" si="20"/>
        <v>Offre INCOMPLETE</v>
      </c>
      <c r="AM37" s="86">
        <f t="shared" si="21"/>
        <v>0</v>
      </c>
      <c r="AN37" s="45" t="e">
        <f t="shared" si="22"/>
        <v>#DIV/0!</v>
      </c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89"/>
    </row>
    <row r="38" spans="1:115" s="44" customFormat="1" ht="69.599999999999994" customHeight="1" x14ac:dyDescent="0.25">
      <c r="A38" s="142"/>
      <c r="B38" s="142"/>
      <c r="C38" s="145"/>
      <c r="D38" s="126">
        <f t="shared" si="12"/>
        <v>34</v>
      </c>
      <c r="E38" s="130" t="s">
        <v>97</v>
      </c>
      <c r="F38" s="131" t="s">
        <v>68</v>
      </c>
      <c r="G38" s="133">
        <v>1400</v>
      </c>
      <c r="H38" s="133">
        <v>2400</v>
      </c>
      <c r="I38" s="133">
        <v>200</v>
      </c>
      <c r="J38" s="133">
        <f t="shared" si="1"/>
        <v>16000</v>
      </c>
      <c r="K38" s="28" t="str">
        <f t="shared" si="13"/>
        <v>Offre INCOMPLETE</v>
      </c>
      <c r="L38" s="129" t="e">
        <f t="shared" si="14"/>
        <v>#DIV/0!</v>
      </c>
      <c r="M38" s="32"/>
      <c r="N38" s="32"/>
      <c r="O38" s="32"/>
      <c r="P38" s="108"/>
      <c r="Q38" s="10"/>
      <c r="R38" s="11"/>
      <c r="S38" s="28" t="str">
        <f t="shared" si="15"/>
        <v>Offre INCOMPLETE</v>
      </c>
      <c r="T38" s="45" t="e">
        <f t="shared" si="16"/>
        <v>#DIV/0!</v>
      </c>
      <c r="U38" s="32"/>
      <c r="V38" s="32"/>
      <c r="W38" s="32"/>
      <c r="X38" s="14"/>
      <c r="Y38" s="54"/>
      <c r="Z38" s="10"/>
      <c r="AA38" s="64"/>
      <c r="AB38" s="28" t="str">
        <f t="shared" si="17"/>
        <v>Offre INCOMPLETE</v>
      </c>
      <c r="AC38" s="84">
        <f t="shared" si="18"/>
        <v>0</v>
      </c>
      <c r="AD38" s="83" t="e">
        <f t="shared" si="19"/>
        <v>#DIV/0!</v>
      </c>
      <c r="AE38" s="32"/>
      <c r="AF38" s="32"/>
      <c r="AG38" s="32"/>
      <c r="AH38" s="14"/>
      <c r="AI38" s="54"/>
      <c r="AJ38" s="10"/>
      <c r="AK38" s="64"/>
      <c r="AL38" s="28" t="str">
        <f t="shared" si="20"/>
        <v>Offre INCOMPLETE</v>
      </c>
      <c r="AM38" s="86">
        <f t="shared" si="21"/>
        <v>0</v>
      </c>
      <c r="AN38" s="45" t="e">
        <f t="shared" si="22"/>
        <v>#DIV/0!</v>
      </c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  <c r="CB38" s="93"/>
      <c r="CC38" s="93"/>
      <c r="CD38" s="93"/>
      <c r="CE38" s="93"/>
      <c r="CF38" s="93"/>
      <c r="CG38" s="93"/>
      <c r="CH38" s="93"/>
      <c r="CI38" s="93"/>
      <c r="CJ38" s="93"/>
      <c r="CK38" s="93"/>
      <c r="CL38" s="93"/>
      <c r="CM38" s="93"/>
      <c r="CN38" s="93"/>
      <c r="CO38" s="93"/>
      <c r="CP38" s="93"/>
      <c r="CQ38" s="93"/>
      <c r="CR38" s="93"/>
      <c r="CS38" s="93"/>
      <c r="CT38" s="93"/>
      <c r="CU38" s="93"/>
      <c r="CV38" s="93"/>
      <c r="CW38" s="93"/>
      <c r="CX38" s="93"/>
      <c r="CY38" s="93"/>
      <c r="CZ38" s="93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89"/>
    </row>
    <row r="39" spans="1:115" s="44" customFormat="1" ht="69.599999999999994" customHeight="1" x14ac:dyDescent="0.25">
      <c r="A39" s="142"/>
      <c r="B39" s="142"/>
      <c r="C39" s="146"/>
      <c r="D39" s="126">
        <f t="shared" si="12"/>
        <v>35</v>
      </c>
      <c r="E39" s="130" t="s">
        <v>98</v>
      </c>
      <c r="F39" s="131" t="s">
        <v>68</v>
      </c>
      <c r="G39" s="133">
        <v>244.99999999999997</v>
      </c>
      <c r="H39" s="133">
        <v>420</v>
      </c>
      <c r="I39" s="133">
        <v>35</v>
      </c>
      <c r="J39" s="133">
        <f t="shared" si="1"/>
        <v>2800</v>
      </c>
      <c r="K39" s="28" t="str">
        <f t="shared" si="13"/>
        <v>Offre INCOMPLETE</v>
      </c>
      <c r="L39" s="129" t="e">
        <f t="shared" si="14"/>
        <v>#DIV/0!</v>
      </c>
      <c r="M39" s="32"/>
      <c r="N39" s="32"/>
      <c r="O39" s="32"/>
      <c r="P39" s="108"/>
      <c r="Q39" s="10"/>
      <c r="R39" s="11"/>
      <c r="S39" s="28" t="str">
        <f t="shared" si="15"/>
        <v>Offre INCOMPLETE</v>
      </c>
      <c r="T39" s="45" t="e">
        <f t="shared" si="16"/>
        <v>#DIV/0!</v>
      </c>
      <c r="U39" s="32"/>
      <c r="V39" s="32"/>
      <c r="W39" s="32"/>
      <c r="X39" s="14"/>
      <c r="Y39" s="54"/>
      <c r="Z39" s="10"/>
      <c r="AA39" s="64"/>
      <c r="AB39" s="28" t="str">
        <f t="shared" si="17"/>
        <v>Offre INCOMPLETE</v>
      </c>
      <c r="AC39" s="84">
        <f t="shared" si="18"/>
        <v>0</v>
      </c>
      <c r="AD39" s="83" t="e">
        <f t="shared" si="19"/>
        <v>#DIV/0!</v>
      </c>
      <c r="AE39" s="32"/>
      <c r="AF39" s="32"/>
      <c r="AG39" s="32"/>
      <c r="AH39" s="14"/>
      <c r="AI39" s="54"/>
      <c r="AJ39" s="10"/>
      <c r="AK39" s="64"/>
      <c r="AL39" s="28" t="str">
        <f t="shared" si="20"/>
        <v>Offre INCOMPLETE</v>
      </c>
      <c r="AM39" s="86">
        <f t="shared" si="21"/>
        <v>0</v>
      </c>
      <c r="AN39" s="45" t="e">
        <f t="shared" si="22"/>
        <v>#DIV/0!</v>
      </c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  <c r="CA39" s="93"/>
      <c r="CB39" s="93"/>
      <c r="CC39" s="93"/>
      <c r="CD39" s="93"/>
      <c r="CE39" s="93"/>
      <c r="CF39" s="93"/>
      <c r="CG39" s="93"/>
      <c r="CH39" s="93"/>
      <c r="CI39" s="93"/>
      <c r="CJ39" s="93"/>
      <c r="CK39" s="93"/>
      <c r="CL39" s="93"/>
      <c r="CM39" s="93"/>
      <c r="CN39" s="93"/>
      <c r="CO39" s="93"/>
      <c r="CP39" s="93"/>
      <c r="CQ39" s="93"/>
      <c r="CR39" s="93"/>
      <c r="CS39" s="93"/>
      <c r="CT39" s="93"/>
      <c r="CU39" s="93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89"/>
    </row>
    <row r="40" spans="1:115" s="44" customFormat="1" ht="69.599999999999994" customHeight="1" x14ac:dyDescent="0.25">
      <c r="A40" s="142"/>
      <c r="B40" s="142"/>
      <c r="C40" s="147" t="s">
        <v>76</v>
      </c>
      <c r="D40" s="127">
        <f t="shared" si="12"/>
        <v>36</v>
      </c>
      <c r="E40" s="132" t="s">
        <v>99</v>
      </c>
      <c r="F40" s="131" t="s">
        <v>68</v>
      </c>
      <c r="G40" s="134">
        <v>132083.69999999998</v>
      </c>
      <c r="H40" s="133">
        <v>226429.19999999998</v>
      </c>
      <c r="I40" s="133">
        <v>18869.100000000002</v>
      </c>
      <c r="J40" s="133">
        <f t="shared" si="1"/>
        <v>1509527.9999999998</v>
      </c>
      <c r="K40" s="28" t="str">
        <f t="shared" si="13"/>
        <v>Offre INCOMPLETE</v>
      </c>
      <c r="L40" s="129" t="e">
        <f t="shared" si="14"/>
        <v>#DIV/0!</v>
      </c>
      <c r="M40" s="32"/>
      <c r="N40" s="32"/>
      <c r="O40" s="32"/>
      <c r="P40" s="108"/>
      <c r="Q40" s="10"/>
      <c r="R40" s="11"/>
      <c r="S40" s="28" t="str">
        <f t="shared" si="15"/>
        <v>Offre INCOMPLETE</v>
      </c>
      <c r="T40" s="45" t="e">
        <f t="shared" si="16"/>
        <v>#DIV/0!</v>
      </c>
      <c r="U40" s="32"/>
      <c r="V40" s="32"/>
      <c r="W40" s="32"/>
      <c r="X40" s="14"/>
      <c r="Y40" s="54"/>
      <c r="Z40" s="10"/>
      <c r="AA40" s="64"/>
      <c r="AB40" s="28" t="str">
        <f t="shared" si="17"/>
        <v>Offre INCOMPLETE</v>
      </c>
      <c r="AC40" s="84">
        <f t="shared" si="18"/>
        <v>0</v>
      </c>
      <c r="AD40" s="83" t="e">
        <f t="shared" si="19"/>
        <v>#DIV/0!</v>
      </c>
      <c r="AE40" s="32"/>
      <c r="AF40" s="32"/>
      <c r="AG40" s="32"/>
      <c r="AH40" s="14"/>
      <c r="AI40" s="54"/>
      <c r="AJ40" s="10"/>
      <c r="AK40" s="64"/>
      <c r="AL40" s="28" t="str">
        <f t="shared" si="20"/>
        <v>Offre INCOMPLETE</v>
      </c>
      <c r="AM40" s="86">
        <f t="shared" si="21"/>
        <v>0</v>
      </c>
      <c r="AN40" s="45" t="e">
        <f t="shared" si="22"/>
        <v>#DIV/0!</v>
      </c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/>
      <c r="CB40" s="93"/>
      <c r="CC40" s="93"/>
      <c r="CD40" s="93"/>
      <c r="CE40" s="93"/>
      <c r="CF40" s="93"/>
      <c r="CG40" s="93"/>
      <c r="CH40" s="93"/>
      <c r="CI40" s="93"/>
      <c r="CJ40" s="93"/>
      <c r="CK40" s="93"/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93"/>
      <c r="CW40" s="93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89"/>
    </row>
    <row r="41" spans="1:115" s="44" customFormat="1" ht="69.599999999999994" customHeight="1" x14ac:dyDescent="0.25">
      <c r="A41" s="142"/>
      <c r="B41" s="142"/>
      <c r="C41" s="147"/>
      <c r="D41" s="127">
        <f t="shared" si="12"/>
        <v>37</v>
      </c>
      <c r="E41" s="132" t="s">
        <v>100</v>
      </c>
      <c r="F41" s="131" t="s">
        <v>68</v>
      </c>
      <c r="G41" s="134">
        <v>144522</v>
      </c>
      <c r="H41" s="133">
        <v>247752</v>
      </c>
      <c r="I41" s="133">
        <v>20646</v>
      </c>
      <c r="J41" s="133">
        <f t="shared" si="1"/>
        <v>1651680</v>
      </c>
      <c r="K41" s="28" t="str">
        <f t="shared" si="13"/>
        <v>Offre INCOMPLETE</v>
      </c>
      <c r="L41" s="129" t="e">
        <f t="shared" si="14"/>
        <v>#DIV/0!</v>
      </c>
      <c r="M41" s="32"/>
      <c r="N41" s="32"/>
      <c r="O41" s="32"/>
      <c r="P41" s="108"/>
      <c r="Q41" s="10"/>
      <c r="R41" s="11"/>
      <c r="S41" s="28" t="str">
        <f t="shared" si="15"/>
        <v>Offre INCOMPLETE</v>
      </c>
      <c r="T41" s="45" t="e">
        <f t="shared" si="16"/>
        <v>#DIV/0!</v>
      </c>
      <c r="U41" s="32"/>
      <c r="V41" s="32"/>
      <c r="W41" s="32"/>
      <c r="X41" s="14"/>
      <c r="Y41" s="54"/>
      <c r="Z41" s="10"/>
      <c r="AA41" s="64"/>
      <c r="AB41" s="28" t="str">
        <f t="shared" si="17"/>
        <v>Offre INCOMPLETE</v>
      </c>
      <c r="AC41" s="84">
        <f t="shared" si="18"/>
        <v>0</v>
      </c>
      <c r="AD41" s="83" t="e">
        <f t="shared" si="19"/>
        <v>#DIV/0!</v>
      </c>
      <c r="AE41" s="32"/>
      <c r="AF41" s="32"/>
      <c r="AG41" s="32"/>
      <c r="AH41" s="14"/>
      <c r="AI41" s="54"/>
      <c r="AJ41" s="10"/>
      <c r="AK41" s="64"/>
      <c r="AL41" s="28" t="str">
        <f t="shared" si="20"/>
        <v>Offre INCOMPLETE</v>
      </c>
      <c r="AM41" s="86">
        <f t="shared" si="21"/>
        <v>0</v>
      </c>
      <c r="AN41" s="45" t="e">
        <f t="shared" si="22"/>
        <v>#DIV/0!</v>
      </c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89"/>
    </row>
    <row r="42" spans="1:115" s="44" customFormat="1" ht="69.599999999999994" customHeight="1" x14ac:dyDescent="0.25">
      <c r="A42" s="142"/>
      <c r="B42" s="142"/>
      <c r="C42" s="147"/>
      <c r="D42" s="126">
        <f t="shared" si="12"/>
        <v>38</v>
      </c>
      <c r="E42" s="130" t="s">
        <v>101</v>
      </c>
      <c r="F42" s="131" t="s">
        <v>68</v>
      </c>
      <c r="G42" s="133">
        <v>70164.5</v>
      </c>
      <c r="H42" s="133">
        <v>120282</v>
      </c>
      <c r="I42" s="133">
        <v>10023.5</v>
      </c>
      <c r="J42" s="133">
        <f t="shared" si="1"/>
        <v>801880</v>
      </c>
      <c r="K42" s="28" t="str">
        <f t="shared" si="13"/>
        <v>Offre INCOMPLETE</v>
      </c>
      <c r="L42" s="129" t="e">
        <f t="shared" si="14"/>
        <v>#DIV/0!</v>
      </c>
      <c r="M42" s="32"/>
      <c r="N42" s="32"/>
      <c r="O42" s="32"/>
      <c r="P42" s="108"/>
      <c r="Q42" s="10"/>
      <c r="R42" s="11"/>
      <c r="S42" s="28" t="str">
        <f t="shared" si="15"/>
        <v>Offre INCOMPLETE</v>
      </c>
      <c r="T42" s="45" t="e">
        <f t="shared" si="16"/>
        <v>#DIV/0!</v>
      </c>
      <c r="U42" s="32"/>
      <c r="V42" s="32"/>
      <c r="W42" s="32"/>
      <c r="X42" s="14"/>
      <c r="Y42" s="54"/>
      <c r="Z42" s="10"/>
      <c r="AA42" s="64"/>
      <c r="AB42" s="28" t="str">
        <f t="shared" si="17"/>
        <v>Offre INCOMPLETE</v>
      </c>
      <c r="AC42" s="84">
        <f t="shared" si="18"/>
        <v>0</v>
      </c>
      <c r="AD42" s="83" t="e">
        <f t="shared" si="19"/>
        <v>#DIV/0!</v>
      </c>
      <c r="AE42" s="32"/>
      <c r="AF42" s="32"/>
      <c r="AG42" s="32"/>
      <c r="AH42" s="14"/>
      <c r="AI42" s="54"/>
      <c r="AJ42" s="10"/>
      <c r="AK42" s="64"/>
      <c r="AL42" s="28" t="str">
        <f t="shared" si="20"/>
        <v>Offre INCOMPLETE</v>
      </c>
      <c r="AM42" s="86">
        <f t="shared" si="21"/>
        <v>0</v>
      </c>
      <c r="AN42" s="45" t="e">
        <f t="shared" si="22"/>
        <v>#DIV/0!</v>
      </c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89"/>
    </row>
    <row r="43" spans="1:115" s="44" customFormat="1" ht="69.599999999999994" customHeight="1" x14ac:dyDescent="0.25">
      <c r="A43" s="142"/>
      <c r="B43" s="142"/>
      <c r="C43" s="147" t="s">
        <v>77</v>
      </c>
      <c r="D43" s="126">
        <f t="shared" si="12"/>
        <v>39</v>
      </c>
      <c r="E43" s="130" t="s">
        <v>99</v>
      </c>
      <c r="F43" s="131" t="s">
        <v>68</v>
      </c>
      <c r="G43" s="133">
        <v>35262.5</v>
      </c>
      <c r="H43" s="133">
        <v>60450</v>
      </c>
      <c r="I43" s="133">
        <v>5037.5</v>
      </c>
      <c r="J43" s="133">
        <f t="shared" si="1"/>
        <v>403000</v>
      </c>
      <c r="K43" s="28" t="str">
        <f t="shared" si="13"/>
        <v>Offre INCOMPLETE</v>
      </c>
      <c r="L43" s="129" t="e">
        <f t="shared" si="14"/>
        <v>#DIV/0!</v>
      </c>
      <c r="M43" s="32"/>
      <c r="N43" s="32"/>
      <c r="O43" s="32"/>
      <c r="P43" s="108"/>
      <c r="Q43" s="10"/>
      <c r="R43" s="11"/>
      <c r="S43" s="28" t="str">
        <f t="shared" si="15"/>
        <v>Offre INCOMPLETE</v>
      </c>
      <c r="T43" s="45" t="e">
        <f t="shared" si="16"/>
        <v>#DIV/0!</v>
      </c>
      <c r="U43" s="32"/>
      <c r="V43" s="32"/>
      <c r="W43" s="32"/>
      <c r="X43" s="14"/>
      <c r="Y43" s="54"/>
      <c r="Z43" s="10"/>
      <c r="AA43" s="64"/>
      <c r="AB43" s="28" t="str">
        <f t="shared" si="17"/>
        <v>Offre INCOMPLETE</v>
      </c>
      <c r="AC43" s="84">
        <f t="shared" si="18"/>
        <v>0</v>
      </c>
      <c r="AD43" s="83" t="e">
        <f t="shared" si="19"/>
        <v>#DIV/0!</v>
      </c>
      <c r="AE43" s="32"/>
      <c r="AF43" s="32"/>
      <c r="AG43" s="32"/>
      <c r="AH43" s="14"/>
      <c r="AI43" s="54"/>
      <c r="AJ43" s="10"/>
      <c r="AK43" s="64"/>
      <c r="AL43" s="28" t="str">
        <f t="shared" si="20"/>
        <v>Offre INCOMPLETE</v>
      </c>
      <c r="AM43" s="86">
        <f t="shared" si="21"/>
        <v>0</v>
      </c>
      <c r="AN43" s="45" t="e">
        <f t="shared" si="22"/>
        <v>#DIV/0!</v>
      </c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89"/>
    </row>
    <row r="44" spans="1:115" s="44" customFormat="1" ht="69.599999999999994" customHeight="1" x14ac:dyDescent="0.25">
      <c r="A44" s="142"/>
      <c r="B44" s="142"/>
      <c r="C44" s="147"/>
      <c r="D44" s="126">
        <f t="shared" si="12"/>
        <v>40</v>
      </c>
      <c r="E44" s="130" t="s">
        <v>100</v>
      </c>
      <c r="F44" s="131" t="s">
        <v>68</v>
      </c>
      <c r="G44" s="133">
        <v>37958.549999999996</v>
      </c>
      <c r="H44" s="133">
        <v>65071.799999999996</v>
      </c>
      <c r="I44" s="133">
        <v>5422.6500000000005</v>
      </c>
      <c r="J44" s="133">
        <f t="shared" si="1"/>
        <v>433811.99999999994</v>
      </c>
      <c r="K44" s="28" t="str">
        <f t="shared" si="13"/>
        <v>Offre INCOMPLETE</v>
      </c>
      <c r="L44" s="129" t="e">
        <f t="shared" si="14"/>
        <v>#DIV/0!</v>
      </c>
      <c r="M44" s="32"/>
      <c r="N44" s="32"/>
      <c r="O44" s="32"/>
      <c r="P44" s="108"/>
      <c r="Q44" s="10"/>
      <c r="R44" s="11"/>
      <c r="S44" s="28" t="str">
        <f t="shared" si="15"/>
        <v>Offre INCOMPLETE</v>
      </c>
      <c r="T44" s="45" t="e">
        <f t="shared" si="16"/>
        <v>#DIV/0!</v>
      </c>
      <c r="U44" s="32"/>
      <c r="V44" s="32"/>
      <c r="W44" s="32"/>
      <c r="X44" s="14"/>
      <c r="Y44" s="54"/>
      <c r="Z44" s="10"/>
      <c r="AA44" s="64"/>
      <c r="AB44" s="28" t="str">
        <f t="shared" si="17"/>
        <v>Offre INCOMPLETE</v>
      </c>
      <c r="AC44" s="84">
        <f t="shared" si="18"/>
        <v>0</v>
      </c>
      <c r="AD44" s="83" t="e">
        <f t="shared" si="19"/>
        <v>#DIV/0!</v>
      </c>
      <c r="AE44" s="32"/>
      <c r="AF44" s="32"/>
      <c r="AG44" s="32"/>
      <c r="AH44" s="14"/>
      <c r="AI44" s="54"/>
      <c r="AJ44" s="10"/>
      <c r="AK44" s="64"/>
      <c r="AL44" s="28" t="str">
        <f t="shared" si="20"/>
        <v>Offre INCOMPLETE</v>
      </c>
      <c r="AM44" s="86">
        <f t="shared" si="21"/>
        <v>0</v>
      </c>
      <c r="AN44" s="45" t="e">
        <f t="shared" si="22"/>
        <v>#DIV/0!</v>
      </c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89"/>
    </row>
    <row r="45" spans="1:115" s="44" customFormat="1" ht="69.599999999999994" customHeight="1" x14ac:dyDescent="0.25">
      <c r="A45" s="142"/>
      <c r="B45" s="142"/>
      <c r="C45" s="147"/>
      <c r="D45" s="126">
        <f t="shared" si="12"/>
        <v>41</v>
      </c>
      <c r="E45" s="130" t="s">
        <v>101</v>
      </c>
      <c r="F45" s="131" t="s">
        <v>68</v>
      </c>
      <c r="G45" s="133">
        <v>11277.349999999999</v>
      </c>
      <c r="H45" s="133">
        <v>19332.599999999999</v>
      </c>
      <c r="I45" s="133">
        <v>1611.0500000000002</v>
      </c>
      <c r="J45" s="133">
        <f t="shared" si="1"/>
        <v>128883.99999999999</v>
      </c>
      <c r="K45" s="28" t="str">
        <f t="shared" si="13"/>
        <v>Offre INCOMPLETE</v>
      </c>
      <c r="L45" s="129" t="e">
        <f t="shared" si="14"/>
        <v>#DIV/0!</v>
      </c>
      <c r="M45" s="32"/>
      <c r="N45" s="32"/>
      <c r="O45" s="32"/>
      <c r="P45" s="108"/>
      <c r="Q45" s="10"/>
      <c r="R45" s="11"/>
      <c r="S45" s="28" t="str">
        <f t="shared" si="15"/>
        <v>Offre INCOMPLETE</v>
      </c>
      <c r="T45" s="45" t="e">
        <f t="shared" si="16"/>
        <v>#DIV/0!</v>
      </c>
      <c r="U45" s="32"/>
      <c r="V45" s="32"/>
      <c r="W45" s="32"/>
      <c r="X45" s="14"/>
      <c r="Y45" s="54"/>
      <c r="Z45" s="10"/>
      <c r="AA45" s="64"/>
      <c r="AB45" s="28" t="str">
        <f t="shared" si="17"/>
        <v>Offre INCOMPLETE</v>
      </c>
      <c r="AC45" s="84">
        <f t="shared" si="18"/>
        <v>0</v>
      </c>
      <c r="AD45" s="83" t="e">
        <f t="shared" si="19"/>
        <v>#DIV/0!</v>
      </c>
      <c r="AE45" s="32"/>
      <c r="AF45" s="32"/>
      <c r="AG45" s="32"/>
      <c r="AH45" s="14"/>
      <c r="AI45" s="54"/>
      <c r="AJ45" s="10"/>
      <c r="AK45" s="64"/>
      <c r="AL45" s="28" t="str">
        <f t="shared" si="20"/>
        <v>Offre INCOMPLETE</v>
      </c>
      <c r="AM45" s="86">
        <f t="shared" si="21"/>
        <v>0</v>
      </c>
      <c r="AN45" s="45" t="e">
        <f t="shared" si="22"/>
        <v>#DIV/0!</v>
      </c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89"/>
    </row>
    <row r="46" spans="1:115" s="44" customFormat="1" ht="69.599999999999994" customHeight="1" x14ac:dyDescent="0.25">
      <c r="A46" s="142"/>
      <c r="B46" s="142"/>
      <c r="C46" s="147"/>
      <c r="D46" s="126">
        <f t="shared" si="12"/>
        <v>42</v>
      </c>
      <c r="E46" s="130" t="s">
        <v>102</v>
      </c>
      <c r="F46" s="131" t="s">
        <v>68</v>
      </c>
      <c r="G46" s="133">
        <v>147.35</v>
      </c>
      <c r="H46" s="133">
        <v>252.6</v>
      </c>
      <c r="I46" s="133">
        <v>21.05</v>
      </c>
      <c r="J46" s="133">
        <f t="shared" si="1"/>
        <v>1684</v>
      </c>
      <c r="K46" s="28" t="str">
        <f t="shared" si="13"/>
        <v>Offre INCOMPLETE</v>
      </c>
      <c r="L46" s="129" t="e">
        <f t="shared" si="14"/>
        <v>#DIV/0!</v>
      </c>
      <c r="M46" s="32"/>
      <c r="N46" s="32"/>
      <c r="O46" s="32"/>
      <c r="P46" s="108"/>
      <c r="Q46" s="10"/>
      <c r="R46" s="11"/>
      <c r="S46" s="28" t="str">
        <f t="shared" si="15"/>
        <v>Offre INCOMPLETE</v>
      </c>
      <c r="T46" s="45" t="e">
        <f t="shared" si="16"/>
        <v>#DIV/0!</v>
      </c>
      <c r="U46" s="32"/>
      <c r="V46" s="32"/>
      <c r="W46" s="32"/>
      <c r="X46" s="14"/>
      <c r="Y46" s="54"/>
      <c r="Z46" s="10"/>
      <c r="AA46" s="64"/>
      <c r="AB46" s="28" t="str">
        <f t="shared" si="17"/>
        <v>Offre INCOMPLETE</v>
      </c>
      <c r="AC46" s="84">
        <f t="shared" si="18"/>
        <v>0</v>
      </c>
      <c r="AD46" s="83" t="e">
        <f t="shared" si="19"/>
        <v>#DIV/0!</v>
      </c>
      <c r="AE46" s="32"/>
      <c r="AF46" s="32"/>
      <c r="AG46" s="32"/>
      <c r="AH46" s="14"/>
      <c r="AI46" s="54"/>
      <c r="AJ46" s="10"/>
      <c r="AK46" s="64"/>
      <c r="AL46" s="28" t="str">
        <f t="shared" si="20"/>
        <v>Offre INCOMPLETE</v>
      </c>
      <c r="AM46" s="86">
        <f t="shared" si="21"/>
        <v>0</v>
      </c>
      <c r="AN46" s="45" t="e">
        <f t="shared" si="22"/>
        <v>#DIV/0!</v>
      </c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89"/>
    </row>
    <row r="47" spans="1:115" s="44" customFormat="1" ht="69.599999999999994" customHeight="1" x14ac:dyDescent="0.25">
      <c r="A47" s="142"/>
      <c r="B47" s="142"/>
      <c r="C47" s="147"/>
      <c r="D47" s="126">
        <f t="shared" si="12"/>
        <v>43</v>
      </c>
      <c r="E47" s="130" t="s">
        <v>103</v>
      </c>
      <c r="F47" s="131" t="s">
        <v>68</v>
      </c>
      <c r="G47" s="133">
        <v>23999.5</v>
      </c>
      <c r="H47" s="133">
        <v>41142</v>
      </c>
      <c r="I47" s="133">
        <v>3428.5</v>
      </c>
      <c r="J47" s="133">
        <f t="shared" si="1"/>
        <v>274280</v>
      </c>
      <c r="K47" s="28" t="str">
        <f t="shared" si="13"/>
        <v>Offre INCOMPLETE</v>
      </c>
      <c r="L47" s="129" t="e">
        <f t="shared" si="14"/>
        <v>#DIV/0!</v>
      </c>
      <c r="M47" s="32"/>
      <c r="N47" s="32"/>
      <c r="O47" s="32"/>
      <c r="P47" s="108"/>
      <c r="Q47" s="10"/>
      <c r="R47" s="11"/>
      <c r="S47" s="28" t="str">
        <f t="shared" si="15"/>
        <v>Offre INCOMPLETE</v>
      </c>
      <c r="T47" s="45" t="e">
        <f t="shared" si="16"/>
        <v>#DIV/0!</v>
      </c>
      <c r="U47" s="32"/>
      <c r="V47" s="32"/>
      <c r="W47" s="32"/>
      <c r="X47" s="14"/>
      <c r="Y47" s="54"/>
      <c r="Z47" s="10"/>
      <c r="AA47" s="64"/>
      <c r="AB47" s="28" t="str">
        <f t="shared" si="17"/>
        <v>Offre INCOMPLETE</v>
      </c>
      <c r="AC47" s="84">
        <f t="shared" si="18"/>
        <v>0</v>
      </c>
      <c r="AD47" s="83" t="e">
        <f t="shared" si="19"/>
        <v>#DIV/0!</v>
      </c>
      <c r="AE47" s="32"/>
      <c r="AF47" s="32"/>
      <c r="AG47" s="32"/>
      <c r="AH47" s="14"/>
      <c r="AI47" s="54"/>
      <c r="AJ47" s="10"/>
      <c r="AK47" s="64"/>
      <c r="AL47" s="28" t="str">
        <f t="shared" si="20"/>
        <v>Offre INCOMPLETE</v>
      </c>
      <c r="AM47" s="86">
        <f t="shared" si="21"/>
        <v>0</v>
      </c>
      <c r="AN47" s="45" t="e">
        <f t="shared" si="22"/>
        <v>#DIV/0!</v>
      </c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/>
      <c r="DJ47" s="93"/>
      <c r="DK47" s="89"/>
    </row>
    <row r="48" spans="1:115" s="44" customFormat="1" ht="69.599999999999994" customHeight="1" x14ac:dyDescent="0.25">
      <c r="A48" s="142"/>
      <c r="B48" s="142"/>
      <c r="C48" s="147"/>
      <c r="D48" s="126">
        <f t="shared" si="12"/>
        <v>44</v>
      </c>
      <c r="E48" s="130" t="s">
        <v>104</v>
      </c>
      <c r="F48" s="131" t="s">
        <v>68</v>
      </c>
      <c r="G48" s="133">
        <v>69394.5</v>
      </c>
      <c r="H48" s="133">
        <v>118962</v>
      </c>
      <c r="I48" s="133">
        <v>9913.5</v>
      </c>
      <c r="J48" s="133">
        <f t="shared" si="1"/>
        <v>793080</v>
      </c>
      <c r="K48" s="28" t="str">
        <f t="shared" si="13"/>
        <v>Offre INCOMPLETE</v>
      </c>
      <c r="L48" s="129" t="e">
        <f t="shared" si="14"/>
        <v>#DIV/0!</v>
      </c>
      <c r="M48" s="32"/>
      <c r="N48" s="32"/>
      <c r="O48" s="32"/>
      <c r="P48" s="108"/>
      <c r="Q48" s="10"/>
      <c r="R48" s="11"/>
      <c r="S48" s="28" t="str">
        <f t="shared" si="15"/>
        <v>Offre INCOMPLETE</v>
      </c>
      <c r="T48" s="45" t="e">
        <f t="shared" si="16"/>
        <v>#DIV/0!</v>
      </c>
      <c r="U48" s="32"/>
      <c r="V48" s="32"/>
      <c r="W48" s="32"/>
      <c r="X48" s="14"/>
      <c r="Y48" s="54"/>
      <c r="Z48" s="10"/>
      <c r="AA48" s="64"/>
      <c r="AB48" s="28" t="str">
        <f t="shared" si="17"/>
        <v>Offre INCOMPLETE</v>
      </c>
      <c r="AC48" s="84">
        <f t="shared" si="18"/>
        <v>0</v>
      </c>
      <c r="AD48" s="83" t="e">
        <f t="shared" si="19"/>
        <v>#DIV/0!</v>
      </c>
      <c r="AE48" s="32"/>
      <c r="AF48" s="32"/>
      <c r="AG48" s="32"/>
      <c r="AH48" s="14"/>
      <c r="AI48" s="54"/>
      <c r="AJ48" s="10"/>
      <c r="AK48" s="64"/>
      <c r="AL48" s="28" t="str">
        <f t="shared" si="20"/>
        <v>Offre INCOMPLETE</v>
      </c>
      <c r="AM48" s="86">
        <f t="shared" si="21"/>
        <v>0</v>
      </c>
      <c r="AN48" s="45" t="e">
        <f t="shared" si="22"/>
        <v>#DIV/0!</v>
      </c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89"/>
    </row>
    <row r="49" spans="1:115" s="44" customFormat="1" ht="69.599999999999994" customHeight="1" x14ac:dyDescent="0.25">
      <c r="A49" s="142"/>
      <c r="B49" s="142"/>
      <c r="C49" s="147"/>
      <c r="D49" s="126">
        <f t="shared" si="12"/>
        <v>45</v>
      </c>
      <c r="E49" s="130" t="s">
        <v>105</v>
      </c>
      <c r="F49" s="131" t="s">
        <v>68</v>
      </c>
      <c r="G49" s="133">
        <v>24.5</v>
      </c>
      <c r="H49" s="133">
        <v>42</v>
      </c>
      <c r="I49" s="133">
        <v>3.5</v>
      </c>
      <c r="J49" s="133">
        <f t="shared" si="1"/>
        <v>280</v>
      </c>
      <c r="K49" s="28" t="str">
        <f t="shared" si="13"/>
        <v>Offre INCOMPLETE</v>
      </c>
      <c r="L49" s="129" t="e">
        <f t="shared" si="14"/>
        <v>#DIV/0!</v>
      </c>
      <c r="M49" s="32"/>
      <c r="N49" s="32"/>
      <c r="O49" s="32"/>
      <c r="P49" s="108"/>
      <c r="Q49" s="10"/>
      <c r="R49" s="11"/>
      <c r="S49" s="28" t="str">
        <f t="shared" si="15"/>
        <v>Offre INCOMPLETE</v>
      </c>
      <c r="T49" s="45" t="e">
        <f t="shared" si="16"/>
        <v>#DIV/0!</v>
      </c>
      <c r="U49" s="32"/>
      <c r="V49" s="32"/>
      <c r="W49" s="32"/>
      <c r="X49" s="14"/>
      <c r="Y49" s="54"/>
      <c r="Z49" s="10"/>
      <c r="AA49" s="64"/>
      <c r="AB49" s="28" t="str">
        <f t="shared" si="17"/>
        <v>Offre INCOMPLETE</v>
      </c>
      <c r="AC49" s="84">
        <f t="shared" si="18"/>
        <v>0</v>
      </c>
      <c r="AD49" s="83" t="e">
        <f t="shared" si="19"/>
        <v>#DIV/0!</v>
      </c>
      <c r="AE49" s="32"/>
      <c r="AF49" s="32"/>
      <c r="AG49" s="32"/>
      <c r="AH49" s="14"/>
      <c r="AI49" s="54"/>
      <c r="AJ49" s="10"/>
      <c r="AK49" s="64"/>
      <c r="AL49" s="28" t="str">
        <f t="shared" si="20"/>
        <v>Offre INCOMPLETE</v>
      </c>
      <c r="AM49" s="86">
        <f t="shared" si="21"/>
        <v>0</v>
      </c>
      <c r="AN49" s="45" t="e">
        <f t="shared" si="22"/>
        <v>#DIV/0!</v>
      </c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89"/>
    </row>
    <row r="50" spans="1:115" s="15" customFormat="1" ht="209.7" customHeight="1" x14ac:dyDescent="0.25">
      <c r="A50" s="48"/>
      <c r="B50" s="48"/>
      <c r="C50" s="52"/>
      <c r="D50" s="105"/>
      <c r="E50" s="52"/>
      <c r="F50" s="52"/>
      <c r="G50" s="52"/>
      <c r="H50" s="52"/>
      <c r="I50" s="52"/>
      <c r="J50" s="52"/>
      <c r="K50" s="52"/>
      <c r="L50" s="52"/>
      <c r="M50" s="115" t="str">
        <f>$M$1</f>
        <v>Offre dans l'unité de vente élémentaire UVE (le carton en général)</v>
      </c>
      <c r="N50" s="73"/>
      <c r="O50" s="73"/>
      <c r="P50" s="73"/>
      <c r="Q50" s="73"/>
      <c r="R50" s="29"/>
      <c r="S50" s="29"/>
      <c r="T50" s="73"/>
      <c r="U50" s="112" t="str">
        <f>$U$1</f>
        <v>Offre en palette complète mono référence PC1 - Hauteur maximale de 1800mm</v>
      </c>
      <c r="V50" s="109"/>
      <c r="W50" s="109"/>
      <c r="X50" s="109"/>
      <c r="Y50" s="109"/>
      <c r="Z50" s="109"/>
      <c r="AA50" s="109"/>
      <c r="AB50" s="109"/>
      <c r="AC50" s="109"/>
      <c r="AD50" s="109"/>
      <c r="AE50" s="111" t="str">
        <f>$AE$1</f>
        <v>Offre en palette complète mono référence PC2 - Hauteur libre</v>
      </c>
      <c r="AF50" s="29"/>
      <c r="AG50" s="29"/>
      <c r="AH50" s="29"/>
      <c r="AI50" s="29"/>
      <c r="AJ50" s="29"/>
      <c r="AK50" s="29"/>
      <c r="AL50" s="29"/>
      <c r="AM50" s="29"/>
      <c r="AN50" s="29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</row>
    <row r="51" spans="1:115" s="12" customFormat="1" ht="270" customHeight="1" x14ac:dyDescent="0.25">
      <c r="A51" s="136" t="s">
        <v>46</v>
      </c>
      <c r="B51" s="137"/>
      <c r="C51" s="137"/>
      <c r="D51" s="137"/>
      <c r="E51" s="138"/>
      <c r="F51" s="139" t="s">
        <v>106</v>
      </c>
      <c r="G51" s="140"/>
      <c r="H51" s="140"/>
      <c r="I51" s="140"/>
      <c r="J51" s="140"/>
      <c r="K51" s="141"/>
      <c r="L51" s="17" t="s">
        <v>59</v>
      </c>
      <c r="M51" s="66" t="str">
        <f>M2</f>
        <v>Codification / Référence</v>
      </c>
      <c r="N51" s="55" t="str">
        <f>N2</f>
        <v>Désignation commerciale</v>
      </c>
      <c r="O51" s="55" t="str">
        <f>O2</f>
        <v>Composition &amp; dimensions précises</v>
      </c>
      <c r="P51" s="36"/>
      <c r="Q51" s="55" t="str">
        <f>Q2</f>
        <v>Délai de livraison</v>
      </c>
      <c r="R51" s="55" t="str">
        <f>R2</f>
        <v xml:space="preserve">
OFFRE
Prix de référence du marché de l'UVE
PRHT.UVE</v>
      </c>
      <c r="S51" s="36"/>
      <c r="T51" s="36"/>
      <c r="U51" s="17" t="str">
        <f>U2</f>
        <v>Codification / Référence
Codification  différente de l'UVE</v>
      </c>
      <c r="V51" s="110" t="str">
        <f>V2</f>
        <v>Désignation commerciale</v>
      </c>
      <c r="W51" s="110" t="str">
        <f>W2</f>
        <v>Composition &amp; dimensions précises</v>
      </c>
      <c r="X51" s="110" t="str">
        <f>X2</f>
        <v>Hauteur de palette</v>
      </c>
      <c r="Y51" s="110" t="str">
        <f>Y2</f>
        <v>Conditionnement
Nombre d'UVE contenues sur la palette</v>
      </c>
      <c r="Z51" s="110" t="str">
        <f>Z2</f>
        <v xml:space="preserve">Délai de livraison  </v>
      </c>
      <c r="AA51" s="110" t="str">
        <f>AA2</f>
        <v xml:space="preserve">
OFFRE
Remise palette RPC</v>
      </c>
      <c r="AB51" s="36"/>
      <c r="AC51" s="77" t="str">
        <f>AC2</f>
        <v>Prix de référence de la palette complète PC1
PRHT.PC1
CALCUL AUTOMATIQUE 
ARRONDI  à 2 décimales</v>
      </c>
      <c r="AD51" s="36"/>
      <c r="AE51" s="55" t="str">
        <f>AE2</f>
        <v>Codification / Référence
Codification  différente de l'UVE</v>
      </c>
      <c r="AF51" s="55" t="str">
        <f>AF2</f>
        <v>Désignation commerciale</v>
      </c>
      <c r="AG51" s="55" t="str">
        <f>AG2</f>
        <v>Composition &amp; dimensions précises</v>
      </c>
      <c r="AH51" s="55" t="str">
        <f>AH2</f>
        <v>Hauteur de palette</v>
      </c>
      <c r="AI51" s="55" t="str">
        <f>AI2</f>
        <v>Conditionnement
Nombre d'UVE contenues sur la palette</v>
      </c>
      <c r="AJ51" s="55" t="str">
        <f>AJ2</f>
        <v xml:space="preserve">Délai de livraison  </v>
      </c>
      <c r="AK51" s="55" t="str">
        <f>AK2</f>
        <v xml:space="preserve">
OFFRE
Remise palette RPC</v>
      </c>
      <c r="AL51" s="37"/>
      <c r="AM51" s="55" t="str">
        <f>AM2</f>
        <v>Prix de référence de la palette complète PC2
PRHT.PC2
CALCUL AUTOMATIQUE 
ARRONDI  à 2 décimales</v>
      </c>
      <c r="AN51" s="36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</row>
    <row r="52" spans="1:115" s="9" customFormat="1" ht="47.25" customHeight="1" x14ac:dyDescent="0.25">
      <c r="A52" s="48"/>
      <c r="B52" s="48"/>
      <c r="C52" s="48"/>
      <c r="D52" s="106"/>
      <c r="E52" s="49"/>
      <c r="F52" s="49"/>
      <c r="G52" s="49"/>
      <c r="H52" s="49"/>
      <c r="I52" s="49"/>
      <c r="J52" s="49"/>
      <c r="K52" s="49"/>
      <c r="L52" s="53">
        <v>100</v>
      </c>
      <c r="M52" s="32"/>
      <c r="N52" s="32"/>
      <c r="O52" s="32"/>
      <c r="P52" s="37"/>
      <c r="Q52" s="10"/>
      <c r="R52" s="11"/>
      <c r="S52" s="37"/>
      <c r="T52" s="37"/>
      <c r="U52" s="32"/>
      <c r="V52" s="32"/>
      <c r="W52" s="32"/>
      <c r="X52" s="14"/>
      <c r="Y52" s="54"/>
      <c r="Z52" s="10"/>
      <c r="AA52" s="64"/>
      <c r="AB52" s="37"/>
      <c r="AC52" s="84">
        <f t="shared" ref="AC52:AC92" si="23">ROUND(R52*Y52*(1+AA52),2)</f>
        <v>0</v>
      </c>
      <c r="AD52" s="37"/>
      <c r="AE52" s="32"/>
      <c r="AF52" s="32"/>
      <c r="AG52" s="32"/>
      <c r="AH52" s="14"/>
      <c r="AI52" s="54"/>
      <c r="AJ52" s="10"/>
      <c r="AK52" s="64"/>
      <c r="AL52" s="37"/>
      <c r="AM52" s="86">
        <f t="shared" ref="AM52:AM92" si="24">ROUND(R52*AI52*(1+AK52),2)</f>
        <v>0</v>
      </c>
      <c r="AN52" s="37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94"/>
      <c r="CT52" s="94"/>
      <c r="CU52" s="94"/>
      <c r="CV52" s="94"/>
      <c r="CW52" s="94"/>
      <c r="CX52" s="94"/>
      <c r="CY52" s="94"/>
      <c r="CZ52" s="94"/>
      <c r="DA52" s="94"/>
      <c r="DB52" s="94"/>
      <c r="DC52" s="94"/>
      <c r="DD52" s="94"/>
      <c r="DE52" s="94"/>
      <c r="DF52" s="94"/>
      <c r="DG52" s="94"/>
      <c r="DH52" s="94"/>
      <c r="DI52" s="94"/>
      <c r="DJ52" s="94"/>
    </row>
    <row r="53" spans="1:115" s="9" customFormat="1" ht="47.25" customHeight="1" x14ac:dyDescent="0.25">
      <c r="A53" s="48"/>
      <c r="B53" s="48"/>
      <c r="C53" s="48"/>
      <c r="D53" s="106"/>
      <c r="E53" s="49"/>
      <c r="F53" s="49"/>
      <c r="G53" s="49"/>
      <c r="H53" s="49"/>
      <c r="I53" s="49"/>
      <c r="J53" s="49"/>
      <c r="K53" s="49"/>
      <c r="L53" s="53">
        <f>L52+1</f>
        <v>101</v>
      </c>
      <c r="M53" s="32"/>
      <c r="N53" s="32"/>
      <c r="O53" s="32"/>
      <c r="P53" s="37"/>
      <c r="Q53" s="10"/>
      <c r="R53" s="11"/>
      <c r="S53" s="37"/>
      <c r="T53" s="37"/>
      <c r="U53" s="32"/>
      <c r="V53" s="32"/>
      <c r="W53" s="32"/>
      <c r="X53" s="14"/>
      <c r="Y53" s="54"/>
      <c r="Z53" s="10"/>
      <c r="AA53" s="64"/>
      <c r="AB53" s="37"/>
      <c r="AC53" s="84">
        <f t="shared" si="23"/>
        <v>0</v>
      </c>
      <c r="AD53" s="37"/>
      <c r="AE53" s="32"/>
      <c r="AF53" s="32"/>
      <c r="AG53" s="32"/>
      <c r="AH53" s="14"/>
      <c r="AI53" s="54"/>
      <c r="AJ53" s="10"/>
      <c r="AK53" s="64"/>
      <c r="AL53" s="37"/>
      <c r="AM53" s="86">
        <f t="shared" si="24"/>
        <v>0</v>
      </c>
      <c r="AN53" s="37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94"/>
      <c r="CT53" s="94"/>
      <c r="CU53" s="94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</row>
    <row r="54" spans="1:115" s="9" customFormat="1" ht="47.25" customHeight="1" x14ac:dyDescent="0.25">
      <c r="A54" s="48"/>
      <c r="B54" s="48"/>
      <c r="C54" s="48"/>
      <c r="D54" s="106"/>
      <c r="E54" s="49"/>
      <c r="F54" s="49"/>
      <c r="G54" s="49"/>
      <c r="H54" s="49"/>
      <c r="I54" s="49"/>
      <c r="J54" s="49"/>
      <c r="K54" s="49"/>
      <c r="L54" s="53">
        <f t="shared" ref="L54:L92" si="25">L53+1</f>
        <v>102</v>
      </c>
      <c r="M54" s="32"/>
      <c r="N54" s="32"/>
      <c r="O54" s="32"/>
      <c r="P54" s="37"/>
      <c r="Q54" s="10"/>
      <c r="R54" s="11"/>
      <c r="S54" s="37"/>
      <c r="T54" s="37"/>
      <c r="U54" s="32"/>
      <c r="V54" s="32"/>
      <c r="W54" s="32"/>
      <c r="X54" s="14"/>
      <c r="Y54" s="54"/>
      <c r="Z54" s="10"/>
      <c r="AA54" s="64"/>
      <c r="AB54" s="37"/>
      <c r="AC54" s="84">
        <f t="shared" si="23"/>
        <v>0</v>
      </c>
      <c r="AD54" s="37"/>
      <c r="AE54" s="32"/>
      <c r="AF54" s="32"/>
      <c r="AG54" s="32"/>
      <c r="AH54" s="14"/>
      <c r="AI54" s="54"/>
      <c r="AJ54" s="10"/>
      <c r="AK54" s="64"/>
      <c r="AL54" s="37"/>
      <c r="AM54" s="86">
        <f t="shared" si="24"/>
        <v>0</v>
      </c>
      <c r="AN54" s="37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</row>
    <row r="55" spans="1:115" s="9" customFormat="1" ht="47.25" customHeight="1" x14ac:dyDescent="0.25">
      <c r="A55" s="48"/>
      <c r="B55" s="48"/>
      <c r="C55" s="48"/>
      <c r="D55" s="106"/>
      <c r="E55" s="49"/>
      <c r="F55" s="49"/>
      <c r="G55" s="49"/>
      <c r="H55" s="49"/>
      <c r="I55" s="49"/>
      <c r="J55" s="49"/>
      <c r="K55" s="49"/>
      <c r="L55" s="53">
        <f t="shared" si="25"/>
        <v>103</v>
      </c>
      <c r="M55" s="32"/>
      <c r="N55" s="32"/>
      <c r="O55" s="32"/>
      <c r="P55" s="37"/>
      <c r="Q55" s="10"/>
      <c r="R55" s="11"/>
      <c r="S55" s="37"/>
      <c r="T55" s="37"/>
      <c r="U55" s="32"/>
      <c r="V55" s="32"/>
      <c r="W55" s="32"/>
      <c r="X55" s="14"/>
      <c r="Y55" s="54"/>
      <c r="Z55" s="10"/>
      <c r="AA55" s="64"/>
      <c r="AB55" s="37"/>
      <c r="AC55" s="84">
        <f t="shared" si="23"/>
        <v>0</v>
      </c>
      <c r="AD55" s="37"/>
      <c r="AE55" s="32"/>
      <c r="AF55" s="32"/>
      <c r="AG55" s="32"/>
      <c r="AH55" s="14"/>
      <c r="AI55" s="54"/>
      <c r="AJ55" s="10"/>
      <c r="AK55" s="64"/>
      <c r="AL55" s="37"/>
      <c r="AM55" s="86">
        <f t="shared" si="24"/>
        <v>0</v>
      </c>
      <c r="AN55" s="37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94"/>
      <c r="CO55" s="94"/>
      <c r="CP55" s="94"/>
      <c r="CQ55" s="94"/>
      <c r="CR55" s="94"/>
      <c r="CS55" s="94"/>
      <c r="CT55" s="94"/>
      <c r="CU55" s="94"/>
      <c r="CV55" s="94"/>
      <c r="CW55" s="94"/>
      <c r="CX55" s="94"/>
      <c r="CY55" s="94"/>
      <c r="CZ55" s="94"/>
      <c r="DA55" s="94"/>
      <c r="DB55" s="94"/>
      <c r="DC55" s="94"/>
      <c r="DD55" s="94"/>
      <c r="DE55" s="94"/>
      <c r="DF55" s="94"/>
      <c r="DG55" s="94"/>
      <c r="DH55" s="94"/>
      <c r="DI55" s="94"/>
      <c r="DJ55" s="94"/>
    </row>
    <row r="56" spans="1:115" s="9" customFormat="1" ht="47.25" customHeight="1" x14ac:dyDescent="0.25">
      <c r="A56" s="48"/>
      <c r="B56" s="48"/>
      <c r="C56" s="48"/>
      <c r="D56" s="106"/>
      <c r="E56" s="49"/>
      <c r="F56" s="49"/>
      <c r="G56" s="49"/>
      <c r="H56" s="49"/>
      <c r="I56" s="49"/>
      <c r="J56" s="49"/>
      <c r="K56" s="49"/>
      <c r="L56" s="53">
        <f t="shared" si="25"/>
        <v>104</v>
      </c>
      <c r="M56" s="32"/>
      <c r="N56" s="32"/>
      <c r="O56" s="32"/>
      <c r="P56" s="37"/>
      <c r="Q56" s="10"/>
      <c r="R56" s="11"/>
      <c r="S56" s="37"/>
      <c r="T56" s="37"/>
      <c r="U56" s="32"/>
      <c r="V56" s="32"/>
      <c r="W56" s="32"/>
      <c r="X56" s="14"/>
      <c r="Y56" s="54"/>
      <c r="Z56" s="10"/>
      <c r="AA56" s="64"/>
      <c r="AB56" s="37"/>
      <c r="AC56" s="84">
        <f t="shared" si="23"/>
        <v>0</v>
      </c>
      <c r="AD56" s="37"/>
      <c r="AE56" s="32"/>
      <c r="AF56" s="32"/>
      <c r="AG56" s="32"/>
      <c r="AH56" s="14"/>
      <c r="AI56" s="54"/>
      <c r="AJ56" s="10"/>
      <c r="AK56" s="64"/>
      <c r="AL56" s="37"/>
      <c r="AM56" s="86">
        <f t="shared" si="24"/>
        <v>0</v>
      </c>
      <c r="AN56" s="37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4"/>
      <c r="CN56" s="94"/>
      <c r="CO56" s="94"/>
      <c r="CP56" s="94"/>
      <c r="CQ56" s="94"/>
      <c r="CR56" s="94"/>
      <c r="CS56" s="94"/>
      <c r="CT56" s="94"/>
      <c r="CU56" s="94"/>
      <c r="CV56" s="94"/>
      <c r="CW56" s="94"/>
      <c r="CX56" s="94"/>
      <c r="CY56" s="94"/>
      <c r="CZ56" s="94"/>
      <c r="DA56" s="94"/>
      <c r="DB56" s="94"/>
      <c r="DC56" s="94"/>
      <c r="DD56" s="94"/>
      <c r="DE56" s="94"/>
      <c r="DF56" s="94"/>
      <c r="DG56" s="94"/>
      <c r="DH56" s="94"/>
      <c r="DI56" s="94"/>
      <c r="DJ56" s="94"/>
    </row>
    <row r="57" spans="1:115" s="9" customFormat="1" ht="47.25" customHeight="1" x14ac:dyDescent="0.25">
      <c r="A57" s="48"/>
      <c r="B57" s="48"/>
      <c r="C57" s="48"/>
      <c r="D57" s="106"/>
      <c r="E57" s="49"/>
      <c r="F57" s="49"/>
      <c r="G57" s="49"/>
      <c r="H57" s="49"/>
      <c r="I57" s="49"/>
      <c r="J57" s="49"/>
      <c r="K57" s="49"/>
      <c r="L57" s="53">
        <f t="shared" si="25"/>
        <v>105</v>
      </c>
      <c r="M57" s="32"/>
      <c r="N57" s="32"/>
      <c r="O57" s="32"/>
      <c r="P57" s="37"/>
      <c r="Q57" s="10"/>
      <c r="R57" s="11"/>
      <c r="S57" s="37"/>
      <c r="T57" s="37"/>
      <c r="U57" s="32"/>
      <c r="V57" s="32"/>
      <c r="W57" s="32"/>
      <c r="X57" s="14"/>
      <c r="Y57" s="54"/>
      <c r="Z57" s="10"/>
      <c r="AA57" s="64"/>
      <c r="AB57" s="37"/>
      <c r="AC57" s="84">
        <f t="shared" si="23"/>
        <v>0</v>
      </c>
      <c r="AD57" s="37"/>
      <c r="AE57" s="32"/>
      <c r="AF57" s="32"/>
      <c r="AG57" s="32"/>
      <c r="AH57" s="14"/>
      <c r="AI57" s="54"/>
      <c r="AJ57" s="10"/>
      <c r="AK57" s="64"/>
      <c r="AL57" s="37"/>
      <c r="AM57" s="86">
        <f t="shared" si="24"/>
        <v>0</v>
      </c>
      <c r="AN57" s="37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  <c r="BG57" s="94"/>
      <c r="BH57" s="94"/>
      <c r="BI57" s="94"/>
      <c r="BJ57" s="94"/>
      <c r="BK57" s="94"/>
      <c r="BL57" s="94"/>
      <c r="BM57" s="94"/>
      <c r="BN57" s="94"/>
      <c r="BO57" s="94"/>
      <c r="BP57" s="94"/>
      <c r="BQ57" s="94"/>
      <c r="BR57" s="94"/>
      <c r="BS57" s="94"/>
      <c r="BT57" s="94"/>
      <c r="BU57" s="94"/>
      <c r="BV57" s="94"/>
      <c r="BW57" s="94"/>
      <c r="BX57" s="94"/>
      <c r="BY57" s="94"/>
      <c r="BZ57" s="94"/>
      <c r="CA57" s="94"/>
      <c r="CB57" s="94"/>
      <c r="CC57" s="94"/>
      <c r="CD57" s="94"/>
      <c r="CE57" s="94"/>
      <c r="CF57" s="94"/>
      <c r="CG57" s="94"/>
      <c r="CH57" s="94"/>
      <c r="CI57" s="94"/>
      <c r="CJ57" s="94"/>
      <c r="CK57" s="94"/>
      <c r="CL57" s="94"/>
      <c r="CM57" s="94"/>
      <c r="CN57" s="94"/>
      <c r="CO57" s="94"/>
      <c r="CP57" s="94"/>
      <c r="CQ57" s="94"/>
      <c r="CR57" s="94"/>
      <c r="CS57" s="94"/>
      <c r="CT57" s="94"/>
      <c r="CU57" s="94"/>
      <c r="CV57" s="94"/>
      <c r="CW57" s="94"/>
      <c r="CX57" s="94"/>
      <c r="CY57" s="94"/>
      <c r="CZ57" s="94"/>
      <c r="DA57" s="94"/>
      <c r="DB57" s="94"/>
      <c r="DC57" s="94"/>
      <c r="DD57" s="94"/>
      <c r="DE57" s="94"/>
      <c r="DF57" s="94"/>
      <c r="DG57" s="94"/>
      <c r="DH57" s="94"/>
      <c r="DI57" s="94"/>
      <c r="DJ57" s="94"/>
    </row>
    <row r="58" spans="1:115" s="9" customFormat="1" ht="47.25" customHeight="1" x14ac:dyDescent="0.25">
      <c r="A58" s="48"/>
      <c r="B58" s="48"/>
      <c r="C58" s="48"/>
      <c r="D58" s="106"/>
      <c r="E58" s="49"/>
      <c r="F58" s="49"/>
      <c r="G58" s="49"/>
      <c r="H58" s="49"/>
      <c r="I58" s="49"/>
      <c r="J58" s="49"/>
      <c r="K58" s="49"/>
      <c r="L58" s="53">
        <f t="shared" si="25"/>
        <v>106</v>
      </c>
      <c r="M58" s="32"/>
      <c r="N58" s="32"/>
      <c r="O58" s="32"/>
      <c r="P58" s="37"/>
      <c r="Q58" s="10"/>
      <c r="R58" s="11"/>
      <c r="S58" s="37"/>
      <c r="T58" s="37"/>
      <c r="U58" s="32"/>
      <c r="V58" s="32"/>
      <c r="W58" s="32"/>
      <c r="X58" s="14"/>
      <c r="Y58" s="54"/>
      <c r="Z58" s="10"/>
      <c r="AA58" s="64"/>
      <c r="AB58" s="37"/>
      <c r="AC58" s="84">
        <f t="shared" si="23"/>
        <v>0</v>
      </c>
      <c r="AD58" s="37"/>
      <c r="AE58" s="32"/>
      <c r="AF58" s="32"/>
      <c r="AG58" s="32"/>
      <c r="AH58" s="14"/>
      <c r="AI58" s="54"/>
      <c r="AJ58" s="10"/>
      <c r="AK58" s="64"/>
      <c r="AL58" s="37"/>
      <c r="AM58" s="86">
        <f t="shared" si="24"/>
        <v>0</v>
      </c>
      <c r="AN58" s="37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94"/>
      <c r="CQ58" s="94"/>
      <c r="CR58" s="94"/>
      <c r="CS58" s="94"/>
      <c r="CT58" s="94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</row>
    <row r="59" spans="1:115" s="9" customFormat="1" ht="47.25" customHeight="1" x14ac:dyDescent="0.25">
      <c r="A59" s="48"/>
      <c r="B59" s="48"/>
      <c r="C59" s="48"/>
      <c r="D59" s="106"/>
      <c r="E59" s="49"/>
      <c r="F59" s="49"/>
      <c r="G59" s="49"/>
      <c r="H59" s="49"/>
      <c r="I59" s="49"/>
      <c r="J59" s="49"/>
      <c r="K59" s="49"/>
      <c r="L59" s="53">
        <f t="shared" si="25"/>
        <v>107</v>
      </c>
      <c r="M59" s="32"/>
      <c r="N59" s="32"/>
      <c r="O59" s="32"/>
      <c r="P59" s="37"/>
      <c r="Q59" s="10"/>
      <c r="R59" s="11"/>
      <c r="S59" s="37"/>
      <c r="T59" s="37"/>
      <c r="U59" s="32"/>
      <c r="V59" s="32"/>
      <c r="W59" s="32"/>
      <c r="X59" s="14"/>
      <c r="Y59" s="54"/>
      <c r="Z59" s="10"/>
      <c r="AA59" s="64"/>
      <c r="AB59" s="37"/>
      <c r="AC59" s="84">
        <f t="shared" si="23"/>
        <v>0</v>
      </c>
      <c r="AD59" s="37"/>
      <c r="AE59" s="32"/>
      <c r="AF59" s="32"/>
      <c r="AG59" s="32"/>
      <c r="AH59" s="14"/>
      <c r="AI59" s="54"/>
      <c r="AJ59" s="10"/>
      <c r="AK59" s="64"/>
      <c r="AL59" s="37"/>
      <c r="AM59" s="86">
        <f t="shared" si="24"/>
        <v>0</v>
      </c>
      <c r="AN59" s="37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4"/>
      <c r="BI59" s="94"/>
      <c r="BJ59" s="94"/>
      <c r="BK59" s="94"/>
      <c r="BL59" s="94"/>
      <c r="BM59" s="94"/>
      <c r="BN59" s="94"/>
      <c r="BO59" s="94"/>
      <c r="BP59" s="94"/>
      <c r="BQ59" s="94"/>
      <c r="BR59" s="94"/>
      <c r="BS59" s="94"/>
      <c r="BT59" s="94"/>
      <c r="BU59" s="94"/>
      <c r="BV59" s="94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94"/>
      <c r="CO59" s="94"/>
      <c r="CP59" s="94"/>
      <c r="CQ59" s="94"/>
      <c r="CR59" s="94"/>
      <c r="CS59" s="94"/>
      <c r="CT59" s="94"/>
      <c r="CU59" s="94"/>
      <c r="CV59" s="94"/>
      <c r="CW59" s="94"/>
      <c r="CX59" s="94"/>
      <c r="CY59" s="94"/>
      <c r="CZ59" s="94"/>
      <c r="DA59" s="94"/>
      <c r="DB59" s="94"/>
      <c r="DC59" s="94"/>
      <c r="DD59" s="94"/>
      <c r="DE59" s="94"/>
      <c r="DF59" s="94"/>
      <c r="DG59" s="94"/>
      <c r="DH59" s="94"/>
      <c r="DI59" s="94"/>
      <c r="DJ59" s="94"/>
    </row>
    <row r="60" spans="1:115" s="9" customFormat="1" ht="47.25" customHeight="1" x14ac:dyDescent="0.25">
      <c r="A60" s="48"/>
      <c r="B60" s="48"/>
      <c r="C60" s="48"/>
      <c r="D60" s="106"/>
      <c r="E60" s="49"/>
      <c r="F60" s="49"/>
      <c r="G60" s="49"/>
      <c r="H60" s="49"/>
      <c r="I60" s="49"/>
      <c r="J60" s="49"/>
      <c r="K60" s="49"/>
      <c r="L60" s="53">
        <f t="shared" si="25"/>
        <v>108</v>
      </c>
      <c r="M60" s="32"/>
      <c r="N60" s="32"/>
      <c r="O60" s="32"/>
      <c r="P60" s="37"/>
      <c r="Q60" s="10"/>
      <c r="R60" s="11"/>
      <c r="S60" s="37"/>
      <c r="T60" s="37"/>
      <c r="U60" s="32"/>
      <c r="V60" s="32"/>
      <c r="W60" s="32"/>
      <c r="X60" s="14"/>
      <c r="Y60" s="54"/>
      <c r="Z60" s="10"/>
      <c r="AA60" s="64"/>
      <c r="AB60" s="37"/>
      <c r="AC60" s="84">
        <f t="shared" si="23"/>
        <v>0</v>
      </c>
      <c r="AD60" s="37"/>
      <c r="AE60" s="32"/>
      <c r="AF60" s="32"/>
      <c r="AG60" s="32"/>
      <c r="AH60" s="14"/>
      <c r="AI60" s="54"/>
      <c r="AJ60" s="10"/>
      <c r="AK60" s="64"/>
      <c r="AL60" s="37"/>
      <c r="AM60" s="86">
        <f t="shared" si="24"/>
        <v>0</v>
      </c>
      <c r="AN60" s="37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  <c r="BG60" s="94"/>
      <c r="BH60" s="94"/>
      <c r="BI60" s="94"/>
      <c r="BJ60" s="94"/>
      <c r="BK60" s="94"/>
      <c r="BL60" s="94"/>
      <c r="BM60" s="94"/>
      <c r="BN60" s="94"/>
      <c r="BO60" s="94"/>
      <c r="BP60" s="94"/>
      <c r="BQ60" s="94"/>
      <c r="BR60" s="94"/>
      <c r="BS60" s="94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94"/>
      <c r="CO60" s="94"/>
      <c r="CP60" s="94"/>
      <c r="CQ60" s="94"/>
      <c r="CR60" s="94"/>
      <c r="CS60" s="94"/>
      <c r="CT60" s="94"/>
      <c r="CU60" s="94"/>
      <c r="CV60" s="94"/>
      <c r="CW60" s="94"/>
      <c r="CX60" s="94"/>
      <c r="CY60" s="94"/>
      <c r="CZ60" s="94"/>
      <c r="DA60" s="94"/>
      <c r="DB60" s="94"/>
      <c r="DC60" s="94"/>
      <c r="DD60" s="94"/>
      <c r="DE60" s="94"/>
      <c r="DF60" s="94"/>
      <c r="DG60" s="94"/>
      <c r="DH60" s="94"/>
      <c r="DI60" s="94"/>
      <c r="DJ60" s="94"/>
    </row>
    <row r="61" spans="1:115" s="9" customFormat="1" ht="47.25" customHeight="1" x14ac:dyDescent="0.25">
      <c r="A61" s="48"/>
      <c r="B61" s="48"/>
      <c r="C61" s="48"/>
      <c r="D61" s="106"/>
      <c r="E61" s="49"/>
      <c r="F61" s="49"/>
      <c r="G61" s="49"/>
      <c r="H61" s="49"/>
      <c r="I61" s="49"/>
      <c r="J61" s="49"/>
      <c r="K61" s="49"/>
      <c r="L61" s="53">
        <f t="shared" si="25"/>
        <v>109</v>
      </c>
      <c r="M61" s="32"/>
      <c r="N61" s="32"/>
      <c r="O61" s="32"/>
      <c r="P61" s="37"/>
      <c r="Q61" s="10"/>
      <c r="R61" s="11"/>
      <c r="S61" s="37"/>
      <c r="T61" s="37"/>
      <c r="U61" s="32"/>
      <c r="V61" s="32"/>
      <c r="W61" s="32"/>
      <c r="X61" s="14"/>
      <c r="Y61" s="54"/>
      <c r="Z61" s="10"/>
      <c r="AA61" s="64"/>
      <c r="AB61" s="37"/>
      <c r="AC61" s="84">
        <f t="shared" si="23"/>
        <v>0</v>
      </c>
      <c r="AD61" s="37"/>
      <c r="AE61" s="32"/>
      <c r="AF61" s="32"/>
      <c r="AG61" s="32"/>
      <c r="AH61" s="14"/>
      <c r="AI61" s="54"/>
      <c r="AJ61" s="10"/>
      <c r="AK61" s="64"/>
      <c r="AL61" s="37"/>
      <c r="AM61" s="86">
        <f t="shared" si="24"/>
        <v>0</v>
      </c>
      <c r="AN61" s="37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94"/>
      <c r="BN61" s="94"/>
      <c r="BO61" s="94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4"/>
      <c r="CI61" s="94"/>
      <c r="CJ61" s="94"/>
      <c r="CK61" s="94"/>
      <c r="CL61" s="94"/>
      <c r="CM61" s="94"/>
      <c r="CN61" s="94"/>
      <c r="CO61" s="94"/>
      <c r="CP61" s="94"/>
      <c r="CQ61" s="94"/>
      <c r="CR61" s="94"/>
      <c r="CS61" s="94"/>
      <c r="CT61" s="94"/>
      <c r="CU61" s="94"/>
      <c r="CV61" s="94"/>
      <c r="CW61" s="94"/>
      <c r="CX61" s="94"/>
      <c r="CY61" s="94"/>
      <c r="CZ61" s="94"/>
      <c r="DA61" s="94"/>
      <c r="DB61" s="94"/>
      <c r="DC61" s="94"/>
      <c r="DD61" s="94"/>
      <c r="DE61" s="94"/>
      <c r="DF61" s="94"/>
      <c r="DG61" s="94"/>
      <c r="DH61" s="94"/>
      <c r="DI61" s="94"/>
      <c r="DJ61" s="94"/>
    </row>
    <row r="62" spans="1:115" s="9" customFormat="1" ht="47.25" customHeight="1" x14ac:dyDescent="0.25">
      <c r="A62" s="48"/>
      <c r="B62" s="48"/>
      <c r="C62" s="48"/>
      <c r="D62" s="106"/>
      <c r="E62" s="49"/>
      <c r="F62" s="49"/>
      <c r="G62" s="49"/>
      <c r="H62" s="49"/>
      <c r="I62" s="49"/>
      <c r="J62" s="49"/>
      <c r="K62" s="49"/>
      <c r="L62" s="53">
        <f t="shared" si="25"/>
        <v>110</v>
      </c>
      <c r="M62" s="32"/>
      <c r="N62" s="32"/>
      <c r="O62" s="32"/>
      <c r="P62" s="37"/>
      <c r="Q62" s="10"/>
      <c r="R62" s="11"/>
      <c r="S62" s="37"/>
      <c r="T62" s="37"/>
      <c r="U62" s="32"/>
      <c r="V62" s="32"/>
      <c r="W62" s="32"/>
      <c r="X62" s="14"/>
      <c r="Y62" s="54"/>
      <c r="Z62" s="10"/>
      <c r="AA62" s="64"/>
      <c r="AB62" s="37"/>
      <c r="AC62" s="84">
        <f t="shared" si="23"/>
        <v>0</v>
      </c>
      <c r="AD62" s="37"/>
      <c r="AE62" s="32"/>
      <c r="AF62" s="32"/>
      <c r="AG62" s="32"/>
      <c r="AH62" s="14"/>
      <c r="AI62" s="54"/>
      <c r="AJ62" s="10"/>
      <c r="AK62" s="64"/>
      <c r="AL62" s="37"/>
      <c r="AM62" s="86">
        <f t="shared" si="24"/>
        <v>0</v>
      </c>
      <c r="AN62" s="37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94"/>
      <c r="BR62" s="94"/>
      <c r="BS62" s="94"/>
      <c r="BT62" s="94"/>
      <c r="BU62" s="94"/>
      <c r="BV62" s="94"/>
      <c r="BW62" s="94"/>
      <c r="BX62" s="94"/>
      <c r="BY62" s="94"/>
      <c r="BZ62" s="94"/>
      <c r="CA62" s="94"/>
      <c r="CB62" s="94"/>
      <c r="CC62" s="94"/>
      <c r="CD62" s="94"/>
      <c r="CE62" s="94"/>
      <c r="CF62" s="94"/>
      <c r="CG62" s="94"/>
      <c r="CH62" s="94"/>
      <c r="CI62" s="94"/>
      <c r="CJ62" s="94"/>
      <c r="CK62" s="94"/>
      <c r="CL62" s="94"/>
      <c r="CM62" s="94"/>
      <c r="CN62" s="94"/>
      <c r="CO62" s="94"/>
      <c r="CP62" s="94"/>
      <c r="CQ62" s="94"/>
      <c r="CR62" s="94"/>
      <c r="CS62" s="94"/>
      <c r="CT62" s="94"/>
      <c r="CU62" s="94"/>
      <c r="CV62" s="94"/>
      <c r="CW62" s="94"/>
      <c r="CX62" s="94"/>
      <c r="CY62" s="94"/>
      <c r="CZ62" s="94"/>
      <c r="DA62" s="94"/>
      <c r="DB62" s="94"/>
      <c r="DC62" s="94"/>
      <c r="DD62" s="94"/>
      <c r="DE62" s="94"/>
      <c r="DF62" s="94"/>
      <c r="DG62" s="94"/>
      <c r="DH62" s="94"/>
      <c r="DI62" s="94"/>
      <c r="DJ62" s="94"/>
    </row>
    <row r="63" spans="1:115" s="9" customFormat="1" ht="47.25" customHeight="1" x14ac:dyDescent="0.25">
      <c r="A63" s="48"/>
      <c r="B63" s="48"/>
      <c r="C63" s="48"/>
      <c r="D63" s="106"/>
      <c r="E63" s="49"/>
      <c r="F63" s="49"/>
      <c r="G63" s="49"/>
      <c r="H63" s="49"/>
      <c r="I63" s="49"/>
      <c r="J63" s="49"/>
      <c r="K63" s="49"/>
      <c r="L63" s="53">
        <f t="shared" si="25"/>
        <v>111</v>
      </c>
      <c r="M63" s="32"/>
      <c r="N63" s="32"/>
      <c r="O63" s="32"/>
      <c r="P63" s="37"/>
      <c r="Q63" s="10"/>
      <c r="R63" s="11"/>
      <c r="S63" s="37"/>
      <c r="T63" s="37"/>
      <c r="U63" s="32"/>
      <c r="V63" s="32"/>
      <c r="W63" s="32"/>
      <c r="X63" s="14"/>
      <c r="Y63" s="54"/>
      <c r="Z63" s="10"/>
      <c r="AA63" s="64"/>
      <c r="AB63" s="37"/>
      <c r="AC63" s="84">
        <f t="shared" si="23"/>
        <v>0</v>
      </c>
      <c r="AD63" s="37"/>
      <c r="AE63" s="32"/>
      <c r="AF63" s="32"/>
      <c r="AG63" s="32"/>
      <c r="AH63" s="14"/>
      <c r="AI63" s="54"/>
      <c r="AJ63" s="10"/>
      <c r="AK63" s="64"/>
      <c r="AL63" s="37"/>
      <c r="AM63" s="86">
        <f t="shared" si="24"/>
        <v>0</v>
      </c>
      <c r="AN63" s="37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  <c r="CD63" s="94"/>
      <c r="CE63" s="94"/>
      <c r="CF63" s="94"/>
      <c r="CG63" s="94"/>
      <c r="CH63" s="94"/>
      <c r="CI63" s="94"/>
      <c r="CJ63" s="94"/>
      <c r="CK63" s="94"/>
      <c r="CL63" s="94"/>
      <c r="CM63" s="94"/>
      <c r="CN63" s="94"/>
      <c r="CO63" s="94"/>
      <c r="CP63" s="94"/>
      <c r="CQ63" s="94"/>
      <c r="CR63" s="94"/>
      <c r="CS63" s="94"/>
      <c r="CT63" s="94"/>
      <c r="CU63" s="94"/>
      <c r="CV63" s="94"/>
      <c r="CW63" s="94"/>
      <c r="CX63" s="94"/>
      <c r="CY63" s="94"/>
      <c r="CZ63" s="94"/>
      <c r="DA63" s="94"/>
      <c r="DB63" s="94"/>
      <c r="DC63" s="94"/>
      <c r="DD63" s="94"/>
      <c r="DE63" s="94"/>
      <c r="DF63" s="94"/>
      <c r="DG63" s="94"/>
      <c r="DH63" s="94"/>
      <c r="DI63" s="94"/>
      <c r="DJ63" s="94"/>
    </row>
    <row r="64" spans="1:115" s="9" customFormat="1" ht="47.25" customHeight="1" x14ac:dyDescent="0.25">
      <c r="A64" s="48"/>
      <c r="B64" s="48"/>
      <c r="C64" s="48"/>
      <c r="D64" s="106"/>
      <c r="E64" s="49"/>
      <c r="F64" s="49"/>
      <c r="G64" s="49"/>
      <c r="H64" s="49"/>
      <c r="I64" s="49"/>
      <c r="J64" s="49"/>
      <c r="K64" s="49"/>
      <c r="L64" s="53">
        <f t="shared" si="25"/>
        <v>112</v>
      </c>
      <c r="M64" s="32"/>
      <c r="N64" s="32"/>
      <c r="O64" s="32"/>
      <c r="P64" s="37"/>
      <c r="Q64" s="10"/>
      <c r="R64" s="11"/>
      <c r="S64" s="37"/>
      <c r="T64" s="37"/>
      <c r="U64" s="32"/>
      <c r="V64" s="32"/>
      <c r="W64" s="32"/>
      <c r="X64" s="14"/>
      <c r="Y64" s="54"/>
      <c r="Z64" s="10"/>
      <c r="AA64" s="64"/>
      <c r="AB64" s="37"/>
      <c r="AC64" s="84">
        <f t="shared" si="23"/>
        <v>0</v>
      </c>
      <c r="AD64" s="37"/>
      <c r="AE64" s="32"/>
      <c r="AF64" s="32"/>
      <c r="AG64" s="32"/>
      <c r="AH64" s="14"/>
      <c r="AI64" s="54"/>
      <c r="AJ64" s="10"/>
      <c r="AK64" s="64"/>
      <c r="AL64" s="37"/>
      <c r="AM64" s="86">
        <f t="shared" si="24"/>
        <v>0</v>
      </c>
      <c r="AN64" s="37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  <c r="BR64" s="94"/>
      <c r="BS64" s="94"/>
      <c r="BT64" s="94"/>
      <c r="BU64" s="94"/>
      <c r="BV64" s="94"/>
      <c r="BW64" s="94"/>
      <c r="BX64" s="94"/>
      <c r="BY64" s="94"/>
      <c r="BZ64" s="94"/>
      <c r="CA64" s="94"/>
      <c r="CB64" s="94"/>
      <c r="CC64" s="94"/>
      <c r="CD64" s="94"/>
      <c r="CE64" s="94"/>
      <c r="CF64" s="94"/>
      <c r="CG64" s="94"/>
      <c r="CH64" s="94"/>
      <c r="CI64" s="94"/>
      <c r="CJ64" s="94"/>
      <c r="CK64" s="94"/>
      <c r="CL64" s="94"/>
      <c r="CM64" s="94"/>
      <c r="CN64" s="94"/>
      <c r="CO64" s="94"/>
      <c r="CP64" s="94"/>
      <c r="CQ64" s="94"/>
      <c r="CR64" s="94"/>
      <c r="CS64" s="94"/>
      <c r="CT64" s="94"/>
      <c r="CU64" s="94"/>
      <c r="CV64" s="94"/>
      <c r="CW64" s="94"/>
      <c r="CX64" s="94"/>
      <c r="CY64" s="94"/>
      <c r="CZ64" s="94"/>
      <c r="DA64" s="94"/>
      <c r="DB64" s="94"/>
      <c r="DC64" s="94"/>
      <c r="DD64" s="94"/>
      <c r="DE64" s="94"/>
      <c r="DF64" s="94"/>
      <c r="DG64" s="94"/>
      <c r="DH64" s="94"/>
      <c r="DI64" s="94"/>
      <c r="DJ64" s="94"/>
    </row>
    <row r="65" spans="1:114" s="9" customFormat="1" ht="47.25" customHeight="1" x14ac:dyDescent="0.25">
      <c r="A65" s="48"/>
      <c r="B65" s="48"/>
      <c r="C65" s="48"/>
      <c r="D65" s="106"/>
      <c r="E65" s="49"/>
      <c r="F65" s="49"/>
      <c r="G65" s="49"/>
      <c r="H65" s="49"/>
      <c r="I65" s="49"/>
      <c r="J65" s="49"/>
      <c r="K65" s="49"/>
      <c r="L65" s="53">
        <f t="shared" si="25"/>
        <v>113</v>
      </c>
      <c r="M65" s="32"/>
      <c r="N65" s="32"/>
      <c r="O65" s="32"/>
      <c r="P65" s="37"/>
      <c r="Q65" s="10"/>
      <c r="R65" s="11"/>
      <c r="S65" s="37"/>
      <c r="T65" s="37"/>
      <c r="U65" s="32"/>
      <c r="V65" s="32"/>
      <c r="W65" s="32"/>
      <c r="X65" s="14"/>
      <c r="Y65" s="54"/>
      <c r="Z65" s="10"/>
      <c r="AA65" s="64"/>
      <c r="AB65" s="37"/>
      <c r="AC65" s="84">
        <f t="shared" si="23"/>
        <v>0</v>
      </c>
      <c r="AD65" s="37"/>
      <c r="AE65" s="32"/>
      <c r="AF65" s="32"/>
      <c r="AG65" s="32"/>
      <c r="AH65" s="14"/>
      <c r="AI65" s="54"/>
      <c r="AJ65" s="10"/>
      <c r="AK65" s="64"/>
      <c r="AL65" s="37"/>
      <c r="AM65" s="86">
        <f t="shared" si="24"/>
        <v>0</v>
      </c>
      <c r="AN65" s="37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BM65" s="94"/>
      <c r="BN65" s="94"/>
      <c r="BO65" s="94"/>
      <c r="BP65" s="94"/>
      <c r="BQ65" s="94"/>
      <c r="BR65" s="94"/>
      <c r="BS65" s="94"/>
      <c r="BT65" s="94"/>
      <c r="BU65" s="94"/>
      <c r="BV65" s="94"/>
      <c r="BW65" s="94"/>
      <c r="BX65" s="94"/>
      <c r="BY65" s="94"/>
      <c r="BZ65" s="94"/>
      <c r="CA65" s="94"/>
      <c r="CB65" s="94"/>
      <c r="CC65" s="94"/>
      <c r="CD65" s="94"/>
      <c r="CE65" s="94"/>
      <c r="CF65" s="94"/>
      <c r="CG65" s="94"/>
      <c r="CH65" s="94"/>
      <c r="CI65" s="94"/>
      <c r="CJ65" s="94"/>
      <c r="CK65" s="94"/>
      <c r="CL65" s="94"/>
      <c r="CM65" s="94"/>
      <c r="CN65" s="94"/>
      <c r="CO65" s="94"/>
      <c r="CP65" s="94"/>
      <c r="CQ65" s="94"/>
      <c r="CR65" s="94"/>
      <c r="CS65" s="94"/>
      <c r="CT65" s="94"/>
      <c r="CU65" s="94"/>
      <c r="CV65" s="94"/>
      <c r="CW65" s="94"/>
      <c r="CX65" s="94"/>
      <c r="CY65" s="94"/>
      <c r="CZ65" s="94"/>
      <c r="DA65" s="94"/>
      <c r="DB65" s="94"/>
      <c r="DC65" s="94"/>
      <c r="DD65" s="94"/>
      <c r="DE65" s="94"/>
      <c r="DF65" s="94"/>
      <c r="DG65" s="94"/>
      <c r="DH65" s="94"/>
      <c r="DI65" s="94"/>
      <c r="DJ65" s="94"/>
    </row>
    <row r="66" spans="1:114" s="9" customFormat="1" ht="47.25" customHeight="1" x14ac:dyDescent="0.25">
      <c r="A66" s="48"/>
      <c r="B66" s="48"/>
      <c r="C66" s="48"/>
      <c r="D66" s="106"/>
      <c r="E66" s="49"/>
      <c r="F66" s="49"/>
      <c r="G66" s="49"/>
      <c r="H66" s="49"/>
      <c r="I66" s="49"/>
      <c r="J66" s="49"/>
      <c r="K66" s="49"/>
      <c r="L66" s="53">
        <f t="shared" si="25"/>
        <v>114</v>
      </c>
      <c r="M66" s="32"/>
      <c r="N66" s="32"/>
      <c r="O66" s="32"/>
      <c r="P66" s="37"/>
      <c r="Q66" s="10"/>
      <c r="R66" s="11"/>
      <c r="S66" s="37"/>
      <c r="T66" s="37"/>
      <c r="U66" s="32"/>
      <c r="V66" s="32"/>
      <c r="W66" s="32"/>
      <c r="X66" s="14"/>
      <c r="Y66" s="54"/>
      <c r="Z66" s="10"/>
      <c r="AA66" s="64"/>
      <c r="AB66" s="37"/>
      <c r="AC66" s="84">
        <f t="shared" si="23"/>
        <v>0</v>
      </c>
      <c r="AD66" s="37"/>
      <c r="AE66" s="32"/>
      <c r="AF66" s="32"/>
      <c r="AG66" s="32"/>
      <c r="AH66" s="14"/>
      <c r="AI66" s="54"/>
      <c r="AJ66" s="10"/>
      <c r="AK66" s="64"/>
      <c r="AL66" s="37"/>
      <c r="AM66" s="86">
        <f t="shared" si="24"/>
        <v>0</v>
      </c>
      <c r="AN66" s="37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BM66" s="94"/>
      <c r="BN66" s="94"/>
      <c r="BO66" s="94"/>
      <c r="BP66" s="94"/>
      <c r="BQ66" s="94"/>
      <c r="BR66" s="94"/>
      <c r="BS66" s="94"/>
      <c r="BT66" s="94"/>
      <c r="BU66" s="94"/>
      <c r="BV66" s="94"/>
      <c r="BW66" s="94"/>
      <c r="BX66" s="94"/>
      <c r="BY66" s="94"/>
      <c r="BZ66" s="94"/>
      <c r="CA66" s="94"/>
      <c r="CB66" s="94"/>
      <c r="CC66" s="94"/>
      <c r="CD66" s="94"/>
      <c r="CE66" s="94"/>
      <c r="CF66" s="94"/>
      <c r="CG66" s="94"/>
      <c r="CH66" s="94"/>
      <c r="CI66" s="94"/>
      <c r="CJ66" s="94"/>
      <c r="CK66" s="94"/>
      <c r="CL66" s="94"/>
      <c r="CM66" s="94"/>
      <c r="CN66" s="94"/>
      <c r="CO66" s="94"/>
      <c r="CP66" s="94"/>
      <c r="CQ66" s="94"/>
      <c r="CR66" s="94"/>
      <c r="CS66" s="94"/>
      <c r="CT66" s="94"/>
      <c r="CU66" s="94"/>
      <c r="CV66" s="94"/>
      <c r="CW66" s="94"/>
      <c r="CX66" s="94"/>
      <c r="CY66" s="94"/>
      <c r="CZ66" s="94"/>
      <c r="DA66" s="94"/>
      <c r="DB66" s="94"/>
      <c r="DC66" s="94"/>
      <c r="DD66" s="94"/>
      <c r="DE66" s="94"/>
      <c r="DF66" s="94"/>
      <c r="DG66" s="94"/>
      <c r="DH66" s="94"/>
      <c r="DI66" s="94"/>
      <c r="DJ66" s="94"/>
    </row>
    <row r="67" spans="1:114" s="9" customFormat="1" ht="47.25" customHeight="1" x14ac:dyDescent="0.25">
      <c r="A67" s="48"/>
      <c r="B67" s="48"/>
      <c r="C67" s="48"/>
      <c r="D67" s="106"/>
      <c r="E67" s="49"/>
      <c r="F67" s="49"/>
      <c r="G67" s="49"/>
      <c r="H67" s="49"/>
      <c r="I67" s="49"/>
      <c r="J67" s="49"/>
      <c r="K67" s="49"/>
      <c r="L67" s="53">
        <f t="shared" si="25"/>
        <v>115</v>
      </c>
      <c r="M67" s="32"/>
      <c r="N67" s="32"/>
      <c r="O67" s="32"/>
      <c r="P67" s="37"/>
      <c r="Q67" s="10"/>
      <c r="R67" s="11"/>
      <c r="S67" s="37"/>
      <c r="T67" s="37"/>
      <c r="U67" s="32"/>
      <c r="V67" s="32"/>
      <c r="W67" s="32"/>
      <c r="X67" s="14"/>
      <c r="Y67" s="54"/>
      <c r="Z67" s="10"/>
      <c r="AA67" s="64"/>
      <c r="AB67" s="37"/>
      <c r="AC67" s="84">
        <f t="shared" si="23"/>
        <v>0</v>
      </c>
      <c r="AD67" s="37"/>
      <c r="AE67" s="32"/>
      <c r="AF67" s="32"/>
      <c r="AG67" s="32"/>
      <c r="AH67" s="14"/>
      <c r="AI67" s="54"/>
      <c r="AJ67" s="10"/>
      <c r="AK67" s="64"/>
      <c r="AL67" s="37"/>
      <c r="AM67" s="86">
        <f t="shared" si="24"/>
        <v>0</v>
      </c>
      <c r="AN67" s="37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4"/>
      <c r="BT67" s="94"/>
      <c r="BU67" s="94"/>
      <c r="BV67" s="94"/>
      <c r="BW67" s="94"/>
      <c r="BX67" s="94"/>
      <c r="BY67" s="94"/>
      <c r="BZ67" s="94"/>
      <c r="CA67" s="94"/>
      <c r="CB67" s="94"/>
      <c r="CC67" s="94"/>
      <c r="CD67" s="94"/>
      <c r="CE67" s="94"/>
      <c r="CF67" s="94"/>
      <c r="CG67" s="94"/>
      <c r="CH67" s="94"/>
      <c r="CI67" s="94"/>
      <c r="CJ67" s="94"/>
      <c r="CK67" s="94"/>
      <c r="CL67" s="94"/>
      <c r="CM67" s="94"/>
      <c r="CN67" s="94"/>
      <c r="CO67" s="94"/>
      <c r="CP67" s="94"/>
      <c r="CQ67" s="94"/>
      <c r="CR67" s="94"/>
      <c r="CS67" s="94"/>
      <c r="CT67" s="94"/>
      <c r="CU67" s="94"/>
      <c r="CV67" s="94"/>
      <c r="CW67" s="94"/>
      <c r="CX67" s="94"/>
      <c r="CY67" s="94"/>
      <c r="CZ67" s="94"/>
      <c r="DA67" s="94"/>
      <c r="DB67" s="94"/>
      <c r="DC67" s="94"/>
      <c r="DD67" s="94"/>
      <c r="DE67" s="94"/>
      <c r="DF67" s="94"/>
      <c r="DG67" s="94"/>
      <c r="DH67" s="94"/>
      <c r="DI67" s="94"/>
      <c r="DJ67" s="94"/>
    </row>
    <row r="68" spans="1:114" s="9" customFormat="1" ht="47.25" customHeight="1" x14ac:dyDescent="0.25">
      <c r="A68" s="48"/>
      <c r="B68" s="48"/>
      <c r="C68" s="48"/>
      <c r="D68" s="106"/>
      <c r="E68" s="49"/>
      <c r="F68" s="49"/>
      <c r="G68" s="49"/>
      <c r="H68" s="49"/>
      <c r="I68" s="49"/>
      <c r="J68" s="49"/>
      <c r="K68" s="49"/>
      <c r="L68" s="53">
        <f t="shared" si="25"/>
        <v>116</v>
      </c>
      <c r="M68" s="32"/>
      <c r="N68" s="32"/>
      <c r="O68" s="32"/>
      <c r="P68" s="37"/>
      <c r="Q68" s="10"/>
      <c r="R68" s="11"/>
      <c r="S68" s="37"/>
      <c r="T68" s="37"/>
      <c r="U68" s="32"/>
      <c r="V68" s="32"/>
      <c r="W68" s="32"/>
      <c r="X68" s="14"/>
      <c r="Y68" s="54"/>
      <c r="Z68" s="10"/>
      <c r="AA68" s="64"/>
      <c r="AB68" s="37"/>
      <c r="AC68" s="84">
        <f t="shared" si="23"/>
        <v>0</v>
      </c>
      <c r="AD68" s="37"/>
      <c r="AE68" s="32"/>
      <c r="AF68" s="32"/>
      <c r="AG68" s="32"/>
      <c r="AH68" s="14"/>
      <c r="AI68" s="54"/>
      <c r="AJ68" s="10"/>
      <c r="AK68" s="64"/>
      <c r="AL68" s="37"/>
      <c r="AM68" s="86">
        <f t="shared" si="24"/>
        <v>0</v>
      </c>
      <c r="AN68" s="37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BM68" s="94"/>
      <c r="BN68" s="94"/>
      <c r="BO68" s="94"/>
      <c r="BP68" s="94"/>
      <c r="BQ68" s="94"/>
      <c r="BR68" s="94"/>
      <c r="BS68" s="94"/>
      <c r="BT68" s="94"/>
      <c r="BU68" s="94"/>
      <c r="BV68" s="94"/>
      <c r="BW68" s="94"/>
      <c r="BX68" s="94"/>
      <c r="BY68" s="94"/>
      <c r="BZ68" s="94"/>
      <c r="CA68" s="94"/>
      <c r="CB68" s="94"/>
      <c r="CC68" s="94"/>
      <c r="CD68" s="94"/>
      <c r="CE68" s="94"/>
      <c r="CF68" s="94"/>
      <c r="CG68" s="94"/>
      <c r="CH68" s="94"/>
      <c r="CI68" s="94"/>
      <c r="CJ68" s="94"/>
      <c r="CK68" s="94"/>
      <c r="CL68" s="94"/>
      <c r="CM68" s="94"/>
      <c r="CN68" s="94"/>
      <c r="CO68" s="94"/>
      <c r="CP68" s="94"/>
      <c r="CQ68" s="94"/>
      <c r="CR68" s="94"/>
      <c r="CS68" s="94"/>
      <c r="CT68" s="94"/>
      <c r="CU68" s="94"/>
      <c r="CV68" s="94"/>
      <c r="CW68" s="94"/>
      <c r="CX68" s="94"/>
      <c r="CY68" s="94"/>
      <c r="CZ68" s="94"/>
      <c r="DA68" s="94"/>
      <c r="DB68" s="94"/>
      <c r="DC68" s="94"/>
      <c r="DD68" s="94"/>
      <c r="DE68" s="94"/>
      <c r="DF68" s="94"/>
      <c r="DG68" s="94"/>
      <c r="DH68" s="94"/>
      <c r="DI68" s="94"/>
      <c r="DJ68" s="94"/>
    </row>
    <row r="69" spans="1:114" s="9" customFormat="1" ht="47.25" customHeight="1" x14ac:dyDescent="0.25">
      <c r="A69" s="48"/>
      <c r="B69" s="48"/>
      <c r="C69" s="48"/>
      <c r="D69" s="106"/>
      <c r="E69" s="49"/>
      <c r="F69" s="49"/>
      <c r="G69" s="49"/>
      <c r="H69" s="49"/>
      <c r="I69" s="49"/>
      <c r="J69" s="49"/>
      <c r="K69" s="49"/>
      <c r="L69" s="53">
        <f t="shared" si="25"/>
        <v>117</v>
      </c>
      <c r="M69" s="32"/>
      <c r="N69" s="32"/>
      <c r="O69" s="32"/>
      <c r="P69" s="37"/>
      <c r="Q69" s="10"/>
      <c r="R69" s="11"/>
      <c r="S69" s="37"/>
      <c r="T69" s="37"/>
      <c r="U69" s="32"/>
      <c r="V69" s="32"/>
      <c r="W69" s="32"/>
      <c r="X69" s="14"/>
      <c r="Y69" s="54"/>
      <c r="Z69" s="10"/>
      <c r="AA69" s="64"/>
      <c r="AB69" s="37"/>
      <c r="AC69" s="84">
        <f t="shared" si="23"/>
        <v>0</v>
      </c>
      <c r="AD69" s="37"/>
      <c r="AE69" s="32"/>
      <c r="AF69" s="32"/>
      <c r="AG69" s="32"/>
      <c r="AH69" s="14"/>
      <c r="AI69" s="54"/>
      <c r="AJ69" s="10"/>
      <c r="AK69" s="64"/>
      <c r="AL69" s="37"/>
      <c r="AM69" s="86">
        <f t="shared" si="24"/>
        <v>0</v>
      </c>
      <c r="AN69" s="37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BM69" s="94"/>
      <c r="BN69" s="94"/>
      <c r="BO69" s="94"/>
      <c r="BP69" s="94"/>
      <c r="BQ69" s="94"/>
      <c r="BR69" s="94"/>
      <c r="BS69" s="94"/>
      <c r="BT69" s="94"/>
      <c r="BU69" s="94"/>
      <c r="BV69" s="94"/>
      <c r="BW69" s="94"/>
      <c r="BX69" s="94"/>
      <c r="BY69" s="94"/>
      <c r="BZ69" s="94"/>
      <c r="CA69" s="94"/>
      <c r="CB69" s="94"/>
      <c r="CC69" s="94"/>
      <c r="CD69" s="94"/>
      <c r="CE69" s="94"/>
      <c r="CF69" s="94"/>
      <c r="CG69" s="94"/>
      <c r="CH69" s="94"/>
      <c r="CI69" s="94"/>
      <c r="CJ69" s="94"/>
      <c r="CK69" s="94"/>
      <c r="CL69" s="94"/>
      <c r="CM69" s="94"/>
      <c r="CN69" s="94"/>
      <c r="CO69" s="94"/>
      <c r="CP69" s="94"/>
      <c r="CQ69" s="94"/>
      <c r="CR69" s="94"/>
      <c r="CS69" s="94"/>
      <c r="CT69" s="94"/>
      <c r="CU69" s="94"/>
      <c r="CV69" s="94"/>
      <c r="CW69" s="94"/>
      <c r="CX69" s="94"/>
      <c r="CY69" s="94"/>
      <c r="CZ69" s="94"/>
      <c r="DA69" s="94"/>
      <c r="DB69" s="94"/>
      <c r="DC69" s="94"/>
      <c r="DD69" s="94"/>
      <c r="DE69" s="94"/>
      <c r="DF69" s="94"/>
      <c r="DG69" s="94"/>
      <c r="DH69" s="94"/>
      <c r="DI69" s="94"/>
      <c r="DJ69" s="94"/>
    </row>
    <row r="70" spans="1:114" s="9" customFormat="1" ht="47.25" customHeight="1" x14ac:dyDescent="0.25">
      <c r="A70" s="48"/>
      <c r="B70" s="48"/>
      <c r="C70" s="48"/>
      <c r="D70" s="106"/>
      <c r="E70" s="49"/>
      <c r="F70" s="49"/>
      <c r="G70" s="49"/>
      <c r="H70" s="49"/>
      <c r="I70" s="49"/>
      <c r="J70" s="49"/>
      <c r="K70" s="49"/>
      <c r="L70" s="53">
        <f t="shared" si="25"/>
        <v>118</v>
      </c>
      <c r="M70" s="32"/>
      <c r="N70" s="32"/>
      <c r="O70" s="32"/>
      <c r="P70" s="37"/>
      <c r="Q70" s="10"/>
      <c r="R70" s="11"/>
      <c r="S70" s="37"/>
      <c r="T70" s="37"/>
      <c r="U70" s="32"/>
      <c r="V70" s="32"/>
      <c r="W70" s="32"/>
      <c r="X70" s="14"/>
      <c r="Y70" s="54"/>
      <c r="Z70" s="10"/>
      <c r="AA70" s="64"/>
      <c r="AB70" s="37"/>
      <c r="AC70" s="84">
        <f t="shared" si="23"/>
        <v>0</v>
      </c>
      <c r="AD70" s="37"/>
      <c r="AE70" s="32"/>
      <c r="AF70" s="32"/>
      <c r="AG70" s="32"/>
      <c r="AH70" s="14"/>
      <c r="AI70" s="54"/>
      <c r="AJ70" s="10"/>
      <c r="AK70" s="64"/>
      <c r="AL70" s="37"/>
      <c r="AM70" s="86">
        <f t="shared" si="24"/>
        <v>0</v>
      </c>
      <c r="AN70" s="37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BM70" s="94"/>
      <c r="BN70" s="94"/>
      <c r="BO70" s="94"/>
      <c r="BP70" s="94"/>
      <c r="BQ70" s="94"/>
      <c r="BR70" s="94"/>
      <c r="BS70" s="94"/>
      <c r="BT70" s="94"/>
      <c r="BU70" s="94"/>
      <c r="BV70" s="94"/>
      <c r="BW70" s="94"/>
      <c r="BX70" s="94"/>
      <c r="BY70" s="94"/>
      <c r="BZ70" s="94"/>
      <c r="CA70" s="94"/>
      <c r="CB70" s="94"/>
      <c r="CC70" s="94"/>
      <c r="CD70" s="94"/>
      <c r="CE70" s="94"/>
      <c r="CF70" s="94"/>
      <c r="CG70" s="94"/>
      <c r="CH70" s="94"/>
      <c r="CI70" s="94"/>
      <c r="CJ70" s="94"/>
      <c r="CK70" s="94"/>
      <c r="CL70" s="94"/>
      <c r="CM70" s="94"/>
      <c r="CN70" s="94"/>
      <c r="CO70" s="94"/>
      <c r="CP70" s="94"/>
      <c r="CQ70" s="94"/>
      <c r="CR70" s="94"/>
      <c r="CS70" s="94"/>
      <c r="CT70" s="94"/>
      <c r="CU70" s="94"/>
      <c r="CV70" s="94"/>
      <c r="CW70" s="94"/>
      <c r="CX70" s="94"/>
      <c r="CY70" s="94"/>
      <c r="CZ70" s="94"/>
      <c r="DA70" s="94"/>
      <c r="DB70" s="94"/>
      <c r="DC70" s="94"/>
      <c r="DD70" s="94"/>
      <c r="DE70" s="94"/>
      <c r="DF70" s="94"/>
      <c r="DG70" s="94"/>
      <c r="DH70" s="94"/>
      <c r="DI70" s="94"/>
      <c r="DJ70" s="94"/>
    </row>
    <row r="71" spans="1:114" s="9" customFormat="1" ht="47.25" customHeight="1" x14ac:dyDescent="0.25">
      <c r="A71" s="48"/>
      <c r="B71" s="48"/>
      <c r="C71" s="48"/>
      <c r="D71" s="106"/>
      <c r="E71" s="49"/>
      <c r="F71" s="49"/>
      <c r="G71" s="49"/>
      <c r="H71" s="49"/>
      <c r="I71" s="49"/>
      <c r="J71" s="49"/>
      <c r="K71" s="49"/>
      <c r="L71" s="53">
        <f t="shared" si="25"/>
        <v>119</v>
      </c>
      <c r="M71" s="32"/>
      <c r="N71" s="32"/>
      <c r="O71" s="32"/>
      <c r="P71" s="37"/>
      <c r="Q71" s="10"/>
      <c r="R71" s="11"/>
      <c r="S71" s="37"/>
      <c r="T71" s="37"/>
      <c r="U71" s="32"/>
      <c r="V71" s="32"/>
      <c r="W71" s="32"/>
      <c r="X71" s="14"/>
      <c r="Y71" s="54"/>
      <c r="Z71" s="10"/>
      <c r="AA71" s="64"/>
      <c r="AB71" s="37"/>
      <c r="AC71" s="84">
        <f t="shared" si="23"/>
        <v>0</v>
      </c>
      <c r="AD71" s="37"/>
      <c r="AE71" s="32"/>
      <c r="AF71" s="32"/>
      <c r="AG71" s="32"/>
      <c r="AH71" s="14"/>
      <c r="AI71" s="54"/>
      <c r="AJ71" s="10"/>
      <c r="AK71" s="64"/>
      <c r="AL71" s="37"/>
      <c r="AM71" s="86">
        <f t="shared" si="24"/>
        <v>0</v>
      </c>
      <c r="AN71" s="37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94"/>
      <c r="BV71" s="94"/>
      <c r="BW71" s="94"/>
      <c r="BX71" s="94"/>
      <c r="BY71" s="94"/>
      <c r="BZ71" s="94"/>
      <c r="CA71" s="94"/>
      <c r="CB71" s="94"/>
      <c r="CC71" s="94"/>
      <c r="CD71" s="94"/>
      <c r="CE71" s="94"/>
      <c r="CF71" s="94"/>
      <c r="CG71" s="94"/>
      <c r="CH71" s="94"/>
      <c r="CI71" s="94"/>
      <c r="CJ71" s="94"/>
      <c r="CK71" s="94"/>
      <c r="CL71" s="94"/>
      <c r="CM71" s="94"/>
      <c r="CN71" s="94"/>
      <c r="CO71" s="94"/>
      <c r="CP71" s="94"/>
      <c r="CQ71" s="94"/>
      <c r="CR71" s="94"/>
      <c r="CS71" s="94"/>
      <c r="CT71" s="94"/>
      <c r="CU71" s="94"/>
      <c r="CV71" s="94"/>
      <c r="CW71" s="94"/>
      <c r="CX71" s="94"/>
      <c r="CY71" s="94"/>
      <c r="CZ71" s="94"/>
      <c r="DA71" s="94"/>
      <c r="DB71" s="94"/>
      <c r="DC71" s="94"/>
      <c r="DD71" s="94"/>
      <c r="DE71" s="94"/>
      <c r="DF71" s="94"/>
      <c r="DG71" s="94"/>
      <c r="DH71" s="94"/>
      <c r="DI71" s="94"/>
      <c r="DJ71" s="94"/>
    </row>
    <row r="72" spans="1:114" s="9" customFormat="1" ht="47.25" customHeight="1" x14ac:dyDescent="0.25">
      <c r="A72" s="48"/>
      <c r="B72" s="48"/>
      <c r="C72" s="48"/>
      <c r="D72" s="106"/>
      <c r="E72" s="49"/>
      <c r="F72" s="49"/>
      <c r="G72" s="49"/>
      <c r="H72" s="49"/>
      <c r="I72" s="49"/>
      <c r="J72" s="49"/>
      <c r="K72" s="49"/>
      <c r="L72" s="53">
        <f t="shared" si="25"/>
        <v>120</v>
      </c>
      <c r="M72" s="32"/>
      <c r="N72" s="32"/>
      <c r="O72" s="32"/>
      <c r="P72" s="37"/>
      <c r="Q72" s="10"/>
      <c r="R72" s="11"/>
      <c r="S72" s="37"/>
      <c r="T72" s="37"/>
      <c r="U72" s="32"/>
      <c r="V72" s="32"/>
      <c r="W72" s="32"/>
      <c r="X72" s="14"/>
      <c r="Y72" s="54"/>
      <c r="Z72" s="10"/>
      <c r="AA72" s="64"/>
      <c r="AB72" s="37"/>
      <c r="AC72" s="84">
        <f t="shared" si="23"/>
        <v>0</v>
      </c>
      <c r="AD72" s="37"/>
      <c r="AE72" s="32"/>
      <c r="AF72" s="32"/>
      <c r="AG72" s="32"/>
      <c r="AH72" s="14"/>
      <c r="AI72" s="54"/>
      <c r="AJ72" s="10"/>
      <c r="AK72" s="64"/>
      <c r="AL72" s="37"/>
      <c r="AM72" s="86">
        <f t="shared" si="24"/>
        <v>0</v>
      </c>
      <c r="AN72" s="37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BM72" s="94"/>
      <c r="BN72" s="94"/>
      <c r="BO72" s="94"/>
      <c r="BP72" s="94"/>
      <c r="BQ72" s="94"/>
      <c r="BR72" s="94"/>
      <c r="BS72" s="94"/>
      <c r="BT72" s="94"/>
      <c r="BU72" s="94"/>
      <c r="BV72" s="94"/>
      <c r="BW72" s="94"/>
      <c r="BX72" s="94"/>
      <c r="BY72" s="94"/>
      <c r="BZ72" s="94"/>
      <c r="CA72" s="94"/>
      <c r="CB72" s="94"/>
      <c r="CC72" s="94"/>
      <c r="CD72" s="94"/>
      <c r="CE72" s="94"/>
      <c r="CF72" s="94"/>
      <c r="CG72" s="94"/>
      <c r="CH72" s="94"/>
      <c r="CI72" s="94"/>
      <c r="CJ72" s="94"/>
      <c r="CK72" s="94"/>
      <c r="CL72" s="94"/>
      <c r="CM72" s="94"/>
      <c r="CN72" s="94"/>
      <c r="CO72" s="94"/>
      <c r="CP72" s="94"/>
      <c r="CQ72" s="94"/>
      <c r="CR72" s="94"/>
      <c r="CS72" s="94"/>
      <c r="CT72" s="94"/>
      <c r="CU72" s="94"/>
      <c r="CV72" s="94"/>
      <c r="CW72" s="94"/>
      <c r="CX72" s="94"/>
      <c r="CY72" s="94"/>
      <c r="CZ72" s="94"/>
      <c r="DA72" s="94"/>
      <c r="DB72" s="94"/>
      <c r="DC72" s="94"/>
      <c r="DD72" s="94"/>
      <c r="DE72" s="94"/>
      <c r="DF72" s="94"/>
      <c r="DG72" s="94"/>
      <c r="DH72" s="94"/>
      <c r="DI72" s="94"/>
      <c r="DJ72" s="94"/>
    </row>
    <row r="73" spans="1:114" s="9" customFormat="1" ht="47.25" customHeight="1" x14ac:dyDescent="0.25">
      <c r="A73" s="48"/>
      <c r="B73" s="48"/>
      <c r="C73" s="48"/>
      <c r="D73" s="106"/>
      <c r="E73" s="49"/>
      <c r="F73" s="49"/>
      <c r="G73" s="49"/>
      <c r="H73" s="49"/>
      <c r="I73" s="49"/>
      <c r="J73" s="49"/>
      <c r="K73" s="49"/>
      <c r="L73" s="53">
        <f t="shared" si="25"/>
        <v>121</v>
      </c>
      <c r="M73" s="32"/>
      <c r="N73" s="32"/>
      <c r="O73" s="32"/>
      <c r="P73" s="37"/>
      <c r="Q73" s="10"/>
      <c r="R73" s="11"/>
      <c r="S73" s="37"/>
      <c r="T73" s="37"/>
      <c r="U73" s="32"/>
      <c r="V73" s="32"/>
      <c r="W73" s="32"/>
      <c r="X73" s="14"/>
      <c r="Y73" s="54"/>
      <c r="Z73" s="10"/>
      <c r="AA73" s="64"/>
      <c r="AB73" s="37"/>
      <c r="AC73" s="84">
        <f t="shared" si="23"/>
        <v>0</v>
      </c>
      <c r="AD73" s="37"/>
      <c r="AE73" s="32"/>
      <c r="AF73" s="32"/>
      <c r="AG73" s="32"/>
      <c r="AH73" s="14"/>
      <c r="AI73" s="54"/>
      <c r="AJ73" s="10"/>
      <c r="AK73" s="64"/>
      <c r="AL73" s="37"/>
      <c r="AM73" s="86">
        <f t="shared" si="24"/>
        <v>0</v>
      </c>
      <c r="AN73" s="37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  <c r="BM73" s="94"/>
      <c r="BN73" s="94"/>
      <c r="BO73" s="94"/>
      <c r="BP73" s="94"/>
      <c r="BQ73" s="94"/>
      <c r="BR73" s="94"/>
      <c r="BS73" s="94"/>
      <c r="BT73" s="94"/>
      <c r="BU73" s="94"/>
      <c r="BV73" s="94"/>
      <c r="BW73" s="94"/>
      <c r="BX73" s="94"/>
      <c r="BY73" s="94"/>
      <c r="BZ73" s="94"/>
      <c r="CA73" s="94"/>
      <c r="CB73" s="94"/>
      <c r="CC73" s="94"/>
      <c r="CD73" s="94"/>
      <c r="CE73" s="94"/>
      <c r="CF73" s="94"/>
      <c r="CG73" s="94"/>
      <c r="CH73" s="94"/>
      <c r="CI73" s="94"/>
      <c r="CJ73" s="94"/>
      <c r="CK73" s="94"/>
      <c r="CL73" s="94"/>
      <c r="CM73" s="94"/>
      <c r="CN73" s="94"/>
      <c r="CO73" s="94"/>
      <c r="CP73" s="94"/>
      <c r="CQ73" s="94"/>
      <c r="CR73" s="94"/>
      <c r="CS73" s="94"/>
      <c r="CT73" s="94"/>
      <c r="CU73" s="94"/>
      <c r="CV73" s="94"/>
      <c r="CW73" s="94"/>
      <c r="CX73" s="94"/>
      <c r="CY73" s="94"/>
      <c r="CZ73" s="94"/>
      <c r="DA73" s="94"/>
      <c r="DB73" s="94"/>
      <c r="DC73" s="94"/>
      <c r="DD73" s="94"/>
      <c r="DE73" s="94"/>
      <c r="DF73" s="94"/>
      <c r="DG73" s="94"/>
      <c r="DH73" s="94"/>
      <c r="DI73" s="94"/>
      <c r="DJ73" s="94"/>
    </row>
    <row r="74" spans="1:114" s="9" customFormat="1" ht="47.25" customHeight="1" x14ac:dyDescent="0.25">
      <c r="A74" s="48"/>
      <c r="B74" s="48"/>
      <c r="C74" s="48"/>
      <c r="D74" s="106"/>
      <c r="E74" s="49"/>
      <c r="F74" s="49"/>
      <c r="G74" s="49"/>
      <c r="H74" s="49"/>
      <c r="I74" s="49"/>
      <c r="J74" s="49"/>
      <c r="K74" s="49"/>
      <c r="L74" s="53">
        <f t="shared" si="25"/>
        <v>122</v>
      </c>
      <c r="M74" s="32"/>
      <c r="N74" s="32"/>
      <c r="O74" s="32"/>
      <c r="P74" s="37"/>
      <c r="Q74" s="10"/>
      <c r="R74" s="11"/>
      <c r="S74" s="37"/>
      <c r="T74" s="37"/>
      <c r="U74" s="32"/>
      <c r="V74" s="32"/>
      <c r="W74" s="32"/>
      <c r="X74" s="14"/>
      <c r="Y74" s="54"/>
      <c r="Z74" s="10"/>
      <c r="AA74" s="64"/>
      <c r="AB74" s="37"/>
      <c r="AC74" s="84">
        <f t="shared" si="23"/>
        <v>0</v>
      </c>
      <c r="AD74" s="37"/>
      <c r="AE74" s="32"/>
      <c r="AF74" s="32"/>
      <c r="AG74" s="32"/>
      <c r="AH74" s="14"/>
      <c r="AI74" s="54"/>
      <c r="AJ74" s="10"/>
      <c r="AK74" s="64"/>
      <c r="AL74" s="37"/>
      <c r="AM74" s="86">
        <f t="shared" si="24"/>
        <v>0</v>
      </c>
      <c r="AN74" s="37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  <c r="BM74" s="94"/>
      <c r="BN74" s="94"/>
      <c r="BO74" s="94"/>
      <c r="BP74" s="94"/>
      <c r="BQ74" s="94"/>
      <c r="BR74" s="94"/>
      <c r="BS74" s="94"/>
      <c r="BT74" s="94"/>
      <c r="BU74" s="94"/>
      <c r="BV74" s="94"/>
      <c r="BW74" s="94"/>
      <c r="BX74" s="94"/>
      <c r="BY74" s="94"/>
      <c r="BZ74" s="94"/>
      <c r="CA74" s="94"/>
      <c r="CB74" s="94"/>
      <c r="CC74" s="94"/>
      <c r="CD74" s="94"/>
      <c r="CE74" s="94"/>
      <c r="CF74" s="94"/>
      <c r="CG74" s="94"/>
      <c r="CH74" s="94"/>
      <c r="CI74" s="94"/>
      <c r="CJ74" s="94"/>
      <c r="CK74" s="94"/>
      <c r="CL74" s="94"/>
      <c r="CM74" s="94"/>
      <c r="CN74" s="94"/>
      <c r="CO74" s="94"/>
      <c r="CP74" s="94"/>
      <c r="CQ74" s="94"/>
      <c r="CR74" s="94"/>
      <c r="CS74" s="94"/>
      <c r="CT74" s="94"/>
      <c r="CU74" s="94"/>
      <c r="CV74" s="94"/>
      <c r="CW74" s="94"/>
      <c r="CX74" s="94"/>
      <c r="CY74" s="94"/>
      <c r="CZ74" s="94"/>
      <c r="DA74" s="94"/>
      <c r="DB74" s="94"/>
      <c r="DC74" s="94"/>
      <c r="DD74" s="94"/>
      <c r="DE74" s="94"/>
      <c r="DF74" s="94"/>
      <c r="DG74" s="94"/>
      <c r="DH74" s="94"/>
      <c r="DI74" s="94"/>
      <c r="DJ74" s="94"/>
    </row>
    <row r="75" spans="1:114" s="9" customFormat="1" ht="47.25" customHeight="1" x14ac:dyDescent="0.25">
      <c r="A75" s="48"/>
      <c r="B75" s="48"/>
      <c r="C75" s="48"/>
      <c r="D75" s="106"/>
      <c r="E75" s="49"/>
      <c r="F75" s="49"/>
      <c r="G75" s="49"/>
      <c r="H75" s="49"/>
      <c r="I75" s="49"/>
      <c r="J75" s="49"/>
      <c r="K75" s="49"/>
      <c r="L75" s="53">
        <f t="shared" si="25"/>
        <v>123</v>
      </c>
      <c r="M75" s="32"/>
      <c r="N75" s="32"/>
      <c r="O75" s="32"/>
      <c r="P75" s="37"/>
      <c r="Q75" s="10"/>
      <c r="R75" s="11"/>
      <c r="S75" s="37"/>
      <c r="T75" s="37"/>
      <c r="U75" s="32"/>
      <c r="V75" s="32"/>
      <c r="W75" s="32"/>
      <c r="X75" s="14"/>
      <c r="Y75" s="54"/>
      <c r="Z75" s="10"/>
      <c r="AA75" s="64"/>
      <c r="AB75" s="37"/>
      <c r="AC75" s="84">
        <f t="shared" si="23"/>
        <v>0</v>
      </c>
      <c r="AD75" s="37"/>
      <c r="AE75" s="32"/>
      <c r="AF75" s="32"/>
      <c r="AG75" s="32"/>
      <c r="AH75" s="14"/>
      <c r="AI75" s="54"/>
      <c r="AJ75" s="10"/>
      <c r="AK75" s="64"/>
      <c r="AL75" s="37"/>
      <c r="AM75" s="86">
        <f t="shared" si="24"/>
        <v>0</v>
      </c>
      <c r="AN75" s="37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  <c r="BM75" s="94"/>
      <c r="BN75" s="94"/>
      <c r="BO75" s="94"/>
      <c r="BP75" s="94"/>
      <c r="BQ75" s="94"/>
      <c r="BR75" s="94"/>
      <c r="BS75" s="94"/>
      <c r="BT75" s="94"/>
      <c r="BU75" s="94"/>
      <c r="BV75" s="94"/>
      <c r="BW75" s="94"/>
      <c r="BX75" s="94"/>
      <c r="BY75" s="94"/>
      <c r="BZ75" s="94"/>
      <c r="CA75" s="94"/>
      <c r="CB75" s="94"/>
      <c r="CC75" s="94"/>
      <c r="CD75" s="94"/>
      <c r="CE75" s="94"/>
      <c r="CF75" s="94"/>
      <c r="CG75" s="94"/>
      <c r="CH75" s="94"/>
      <c r="CI75" s="94"/>
      <c r="CJ75" s="94"/>
      <c r="CK75" s="94"/>
      <c r="CL75" s="94"/>
      <c r="CM75" s="94"/>
      <c r="CN75" s="94"/>
      <c r="CO75" s="94"/>
      <c r="CP75" s="94"/>
      <c r="CQ75" s="94"/>
      <c r="CR75" s="94"/>
      <c r="CS75" s="94"/>
      <c r="CT75" s="94"/>
      <c r="CU75" s="94"/>
      <c r="CV75" s="94"/>
      <c r="CW75" s="94"/>
      <c r="CX75" s="94"/>
      <c r="CY75" s="94"/>
      <c r="CZ75" s="94"/>
      <c r="DA75" s="94"/>
      <c r="DB75" s="94"/>
      <c r="DC75" s="94"/>
      <c r="DD75" s="94"/>
      <c r="DE75" s="94"/>
      <c r="DF75" s="94"/>
      <c r="DG75" s="94"/>
      <c r="DH75" s="94"/>
      <c r="DI75" s="94"/>
      <c r="DJ75" s="94"/>
    </row>
    <row r="76" spans="1:114" s="9" customFormat="1" ht="47.25" customHeight="1" x14ac:dyDescent="0.25">
      <c r="A76" s="48"/>
      <c r="B76" s="48"/>
      <c r="C76" s="48"/>
      <c r="D76" s="106"/>
      <c r="E76" s="49"/>
      <c r="F76" s="49"/>
      <c r="G76" s="49"/>
      <c r="H76" s="49"/>
      <c r="I76" s="49"/>
      <c r="J76" s="49"/>
      <c r="K76" s="49"/>
      <c r="L76" s="53">
        <f t="shared" si="25"/>
        <v>124</v>
      </c>
      <c r="M76" s="32"/>
      <c r="N76" s="32"/>
      <c r="O76" s="32"/>
      <c r="P76" s="37"/>
      <c r="Q76" s="10"/>
      <c r="R76" s="11"/>
      <c r="S76" s="37"/>
      <c r="T76" s="37"/>
      <c r="U76" s="32"/>
      <c r="V76" s="32"/>
      <c r="W76" s="32"/>
      <c r="X76" s="14"/>
      <c r="Y76" s="54"/>
      <c r="Z76" s="10"/>
      <c r="AA76" s="64"/>
      <c r="AB76" s="37"/>
      <c r="AC76" s="84">
        <f t="shared" si="23"/>
        <v>0</v>
      </c>
      <c r="AD76" s="37"/>
      <c r="AE76" s="32"/>
      <c r="AF76" s="32"/>
      <c r="AG76" s="32"/>
      <c r="AH76" s="14"/>
      <c r="AI76" s="54"/>
      <c r="AJ76" s="10"/>
      <c r="AK76" s="64"/>
      <c r="AL76" s="37"/>
      <c r="AM76" s="86">
        <f t="shared" si="24"/>
        <v>0</v>
      </c>
      <c r="AN76" s="37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  <c r="BM76" s="94"/>
      <c r="BN76" s="94"/>
      <c r="BO76" s="94"/>
      <c r="BP76" s="94"/>
      <c r="BQ76" s="94"/>
      <c r="BR76" s="94"/>
      <c r="BS76" s="94"/>
      <c r="BT76" s="94"/>
      <c r="BU76" s="94"/>
      <c r="BV76" s="94"/>
      <c r="BW76" s="94"/>
      <c r="BX76" s="94"/>
      <c r="BY76" s="94"/>
      <c r="BZ76" s="94"/>
      <c r="CA76" s="94"/>
      <c r="CB76" s="94"/>
      <c r="CC76" s="94"/>
      <c r="CD76" s="94"/>
      <c r="CE76" s="94"/>
      <c r="CF76" s="94"/>
      <c r="CG76" s="94"/>
      <c r="CH76" s="94"/>
      <c r="CI76" s="94"/>
      <c r="CJ76" s="94"/>
      <c r="CK76" s="94"/>
      <c r="CL76" s="94"/>
      <c r="CM76" s="94"/>
      <c r="CN76" s="94"/>
      <c r="CO76" s="94"/>
      <c r="CP76" s="94"/>
      <c r="CQ76" s="94"/>
      <c r="CR76" s="94"/>
      <c r="CS76" s="94"/>
      <c r="CT76" s="94"/>
      <c r="CU76" s="94"/>
      <c r="CV76" s="94"/>
      <c r="CW76" s="94"/>
      <c r="CX76" s="94"/>
      <c r="CY76" s="94"/>
      <c r="CZ76" s="94"/>
      <c r="DA76" s="94"/>
      <c r="DB76" s="94"/>
      <c r="DC76" s="94"/>
      <c r="DD76" s="94"/>
      <c r="DE76" s="94"/>
      <c r="DF76" s="94"/>
      <c r="DG76" s="94"/>
      <c r="DH76" s="94"/>
      <c r="DI76" s="94"/>
      <c r="DJ76" s="94"/>
    </row>
    <row r="77" spans="1:114" s="9" customFormat="1" ht="47.25" customHeight="1" x14ac:dyDescent="0.25">
      <c r="A77" s="48"/>
      <c r="B77" s="48"/>
      <c r="C77" s="48"/>
      <c r="D77" s="106"/>
      <c r="E77" s="49"/>
      <c r="F77" s="49"/>
      <c r="G77" s="49"/>
      <c r="H77" s="49"/>
      <c r="I77" s="49"/>
      <c r="J77" s="49"/>
      <c r="K77" s="49"/>
      <c r="L77" s="53">
        <f t="shared" si="25"/>
        <v>125</v>
      </c>
      <c r="M77" s="32"/>
      <c r="N77" s="32"/>
      <c r="O77" s="32"/>
      <c r="P77" s="37"/>
      <c r="Q77" s="10"/>
      <c r="R77" s="11"/>
      <c r="S77" s="37"/>
      <c r="T77" s="37"/>
      <c r="U77" s="32"/>
      <c r="V77" s="32"/>
      <c r="W77" s="32"/>
      <c r="X77" s="14"/>
      <c r="Y77" s="54"/>
      <c r="Z77" s="10"/>
      <c r="AA77" s="64"/>
      <c r="AB77" s="37"/>
      <c r="AC77" s="84">
        <f t="shared" si="23"/>
        <v>0</v>
      </c>
      <c r="AD77" s="37"/>
      <c r="AE77" s="32"/>
      <c r="AF77" s="32"/>
      <c r="AG77" s="32"/>
      <c r="AH77" s="14"/>
      <c r="AI77" s="54"/>
      <c r="AJ77" s="10"/>
      <c r="AK77" s="64"/>
      <c r="AL77" s="37"/>
      <c r="AM77" s="86">
        <f t="shared" si="24"/>
        <v>0</v>
      </c>
      <c r="AN77" s="37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94"/>
      <c r="CT77" s="94"/>
      <c r="CU77" s="94"/>
      <c r="CV77" s="94"/>
      <c r="CW77" s="94"/>
      <c r="CX77" s="94"/>
      <c r="CY77" s="94"/>
      <c r="CZ77" s="94"/>
      <c r="DA77" s="94"/>
      <c r="DB77" s="94"/>
      <c r="DC77" s="94"/>
      <c r="DD77" s="94"/>
      <c r="DE77" s="94"/>
      <c r="DF77" s="94"/>
      <c r="DG77" s="94"/>
      <c r="DH77" s="94"/>
      <c r="DI77" s="94"/>
      <c r="DJ77" s="94"/>
    </row>
    <row r="78" spans="1:114" s="9" customFormat="1" ht="47.25" customHeight="1" x14ac:dyDescent="0.25">
      <c r="A78" s="48"/>
      <c r="B78" s="48"/>
      <c r="C78" s="48"/>
      <c r="D78" s="106"/>
      <c r="E78" s="49"/>
      <c r="F78" s="49"/>
      <c r="G78" s="49"/>
      <c r="H78" s="49"/>
      <c r="I78" s="49"/>
      <c r="J78" s="49"/>
      <c r="K78" s="49"/>
      <c r="L78" s="53">
        <f t="shared" si="25"/>
        <v>126</v>
      </c>
      <c r="M78" s="32"/>
      <c r="N78" s="32"/>
      <c r="O78" s="32"/>
      <c r="P78" s="37"/>
      <c r="Q78" s="10"/>
      <c r="R78" s="11"/>
      <c r="S78" s="37"/>
      <c r="T78" s="37"/>
      <c r="U78" s="32"/>
      <c r="V78" s="32"/>
      <c r="W78" s="32"/>
      <c r="X78" s="14"/>
      <c r="Y78" s="54"/>
      <c r="Z78" s="10"/>
      <c r="AA78" s="64"/>
      <c r="AB78" s="37"/>
      <c r="AC78" s="84">
        <f t="shared" si="23"/>
        <v>0</v>
      </c>
      <c r="AD78" s="37"/>
      <c r="AE78" s="32"/>
      <c r="AF78" s="32"/>
      <c r="AG78" s="32"/>
      <c r="AH78" s="14"/>
      <c r="AI78" s="54"/>
      <c r="AJ78" s="10"/>
      <c r="AK78" s="64"/>
      <c r="AL78" s="37"/>
      <c r="AM78" s="86">
        <f t="shared" si="24"/>
        <v>0</v>
      </c>
      <c r="AN78" s="37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  <c r="BM78" s="94"/>
      <c r="BN78" s="94"/>
      <c r="BO78" s="94"/>
      <c r="BP78" s="94"/>
      <c r="BQ78" s="94"/>
      <c r="BR78" s="94"/>
      <c r="BS78" s="94"/>
      <c r="BT78" s="94"/>
      <c r="BU78" s="94"/>
      <c r="BV78" s="94"/>
      <c r="BW78" s="94"/>
      <c r="BX78" s="94"/>
      <c r="BY78" s="94"/>
      <c r="BZ78" s="94"/>
      <c r="CA78" s="94"/>
      <c r="CB78" s="94"/>
      <c r="CC78" s="94"/>
      <c r="CD78" s="94"/>
      <c r="CE78" s="94"/>
      <c r="CF78" s="94"/>
      <c r="CG78" s="94"/>
      <c r="CH78" s="94"/>
      <c r="CI78" s="94"/>
      <c r="CJ78" s="94"/>
      <c r="CK78" s="94"/>
      <c r="CL78" s="94"/>
      <c r="CM78" s="94"/>
      <c r="CN78" s="94"/>
      <c r="CO78" s="94"/>
      <c r="CP78" s="94"/>
      <c r="CQ78" s="94"/>
      <c r="CR78" s="94"/>
      <c r="CS78" s="94"/>
      <c r="CT78" s="94"/>
      <c r="CU78" s="94"/>
      <c r="CV78" s="94"/>
      <c r="CW78" s="94"/>
      <c r="CX78" s="94"/>
      <c r="CY78" s="94"/>
      <c r="CZ78" s="94"/>
      <c r="DA78" s="94"/>
      <c r="DB78" s="94"/>
      <c r="DC78" s="94"/>
      <c r="DD78" s="94"/>
      <c r="DE78" s="94"/>
      <c r="DF78" s="94"/>
      <c r="DG78" s="94"/>
      <c r="DH78" s="94"/>
      <c r="DI78" s="94"/>
      <c r="DJ78" s="94"/>
    </row>
    <row r="79" spans="1:114" s="9" customFormat="1" ht="47.25" customHeight="1" x14ac:dyDescent="0.25">
      <c r="A79" s="48"/>
      <c r="B79" s="48"/>
      <c r="C79" s="48"/>
      <c r="D79" s="106"/>
      <c r="E79" s="49"/>
      <c r="F79" s="49"/>
      <c r="G79" s="49"/>
      <c r="H79" s="49"/>
      <c r="I79" s="49"/>
      <c r="J79" s="49"/>
      <c r="K79" s="49"/>
      <c r="L79" s="53">
        <f t="shared" si="25"/>
        <v>127</v>
      </c>
      <c r="M79" s="32"/>
      <c r="N79" s="32"/>
      <c r="O79" s="32"/>
      <c r="P79" s="37"/>
      <c r="Q79" s="10"/>
      <c r="R79" s="11"/>
      <c r="S79" s="37"/>
      <c r="T79" s="37"/>
      <c r="U79" s="32"/>
      <c r="V79" s="32"/>
      <c r="W79" s="32"/>
      <c r="X79" s="14"/>
      <c r="Y79" s="54"/>
      <c r="Z79" s="10"/>
      <c r="AA79" s="64"/>
      <c r="AB79" s="37"/>
      <c r="AC79" s="84">
        <f t="shared" si="23"/>
        <v>0</v>
      </c>
      <c r="AD79" s="37"/>
      <c r="AE79" s="32"/>
      <c r="AF79" s="32"/>
      <c r="AG79" s="32"/>
      <c r="AH79" s="14"/>
      <c r="AI79" s="54"/>
      <c r="AJ79" s="10"/>
      <c r="AK79" s="64"/>
      <c r="AL79" s="37"/>
      <c r="AM79" s="86">
        <f t="shared" si="24"/>
        <v>0</v>
      </c>
      <c r="AN79" s="37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BM79" s="94"/>
      <c r="BN79" s="94"/>
      <c r="BO79" s="94"/>
      <c r="BP79" s="94"/>
      <c r="BQ79" s="94"/>
      <c r="BR79" s="94"/>
      <c r="BS79" s="94"/>
      <c r="BT79" s="94"/>
      <c r="BU79" s="94"/>
      <c r="BV79" s="94"/>
      <c r="BW79" s="94"/>
      <c r="BX79" s="94"/>
      <c r="BY79" s="94"/>
      <c r="BZ79" s="94"/>
      <c r="CA79" s="94"/>
      <c r="CB79" s="94"/>
      <c r="CC79" s="94"/>
      <c r="CD79" s="94"/>
      <c r="CE79" s="94"/>
      <c r="CF79" s="94"/>
      <c r="CG79" s="94"/>
      <c r="CH79" s="94"/>
      <c r="CI79" s="94"/>
      <c r="CJ79" s="94"/>
      <c r="CK79" s="94"/>
      <c r="CL79" s="94"/>
      <c r="CM79" s="94"/>
      <c r="CN79" s="94"/>
      <c r="CO79" s="94"/>
      <c r="CP79" s="94"/>
      <c r="CQ79" s="94"/>
      <c r="CR79" s="94"/>
      <c r="CS79" s="94"/>
      <c r="CT79" s="94"/>
      <c r="CU79" s="94"/>
      <c r="CV79" s="94"/>
      <c r="CW79" s="94"/>
      <c r="CX79" s="94"/>
      <c r="CY79" s="94"/>
      <c r="CZ79" s="94"/>
      <c r="DA79" s="94"/>
      <c r="DB79" s="94"/>
      <c r="DC79" s="94"/>
      <c r="DD79" s="94"/>
      <c r="DE79" s="94"/>
      <c r="DF79" s="94"/>
      <c r="DG79" s="94"/>
      <c r="DH79" s="94"/>
      <c r="DI79" s="94"/>
      <c r="DJ79" s="94"/>
    </row>
    <row r="80" spans="1:114" s="9" customFormat="1" ht="47.25" customHeight="1" x14ac:dyDescent="0.25">
      <c r="A80" s="48"/>
      <c r="B80" s="48"/>
      <c r="C80" s="48"/>
      <c r="D80" s="106"/>
      <c r="E80" s="49"/>
      <c r="F80" s="49"/>
      <c r="G80" s="49"/>
      <c r="H80" s="49"/>
      <c r="I80" s="49"/>
      <c r="J80" s="49"/>
      <c r="K80" s="49"/>
      <c r="L80" s="53">
        <f t="shared" si="25"/>
        <v>128</v>
      </c>
      <c r="M80" s="32"/>
      <c r="N80" s="32"/>
      <c r="O80" s="32"/>
      <c r="P80" s="37"/>
      <c r="Q80" s="10"/>
      <c r="R80" s="11"/>
      <c r="S80" s="37"/>
      <c r="T80" s="37"/>
      <c r="U80" s="32"/>
      <c r="V80" s="32"/>
      <c r="W80" s="32"/>
      <c r="X80" s="14"/>
      <c r="Y80" s="54"/>
      <c r="Z80" s="10"/>
      <c r="AA80" s="64"/>
      <c r="AB80" s="37"/>
      <c r="AC80" s="84">
        <f t="shared" si="23"/>
        <v>0</v>
      </c>
      <c r="AD80" s="37"/>
      <c r="AE80" s="32"/>
      <c r="AF80" s="32"/>
      <c r="AG80" s="32"/>
      <c r="AH80" s="14"/>
      <c r="AI80" s="54"/>
      <c r="AJ80" s="10"/>
      <c r="AK80" s="64"/>
      <c r="AL80" s="37"/>
      <c r="AM80" s="86">
        <f t="shared" si="24"/>
        <v>0</v>
      </c>
      <c r="AN80" s="37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</row>
    <row r="81" spans="1:114" s="9" customFormat="1" ht="47.25" customHeight="1" x14ac:dyDescent="0.25">
      <c r="A81" s="48"/>
      <c r="B81" s="48"/>
      <c r="C81" s="48"/>
      <c r="D81" s="106"/>
      <c r="E81" s="49"/>
      <c r="F81" s="49"/>
      <c r="G81" s="49"/>
      <c r="H81" s="49"/>
      <c r="I81" s="49"/>
      <c r="J81" s="49"/>
      <c r="K81" s="49"/>
      <c r="L81" s="53">
        <f t="shared" si="25"/>
        <v>129</v>
      </c>
      <c r="M81" s="32"/>
      <c r="N81" s="32"/>
      <c r="O81" s="32"/>
      <c r="P81" s="37"/>
      <c r="Q81" s="10"/>
      <c r="R81" s="11"/>
      <c r="S81" s="37"/>
      <c r="T81" s="37"/>
      <c r="U81" s="32"/>
      <c r="V81" s="32"/>
      <c r="W81" s="32"/>
      <c r="X81" s="14"/>
      <c r="Y81" s="54"/>
      <c r="Z81" s="10"/>
      <c r="AA81" s="64"/>
      <c r="AB81" s="37"/>
      <c r="AC81" s="84">
        <f t="shared" si="23"/>
        <v>0</v>
      </c>
      <c r="AD81" s="37"/>
      <c r="AE81" s="32"/>
      <c r="AF81" s="32"/>
      <c r="AG81" s="32"/>
      <c r="AH81" s="14"/>
      <c r="AI81" s="54"/>
      <c r="AJ81" s="10"/>
      <c r="AK81" s="64"/>
      <c r="AL81" s="37"/>
      <c r="AM81" s="86">
        <f t="shared" si="24"/>
        <v>0</v>
      </c>
      <c r="AN81" s="37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  <c r="BM81" s="94"/>
      <c r="BN81" s="94"/>
      <c r="BO81" s="94"/>
      <c r="BP81" s="94"/>
      <c r="BQ81" s="94"/>
      <c r="BR81" s="94"/>
      <c r="BS81" s="94"/>
      <c r="BT81" s="94"/>
      <c r="BU81" s="94"/>
      <c r="BV81" s="94"/>
      <c r="BW81" s="94"/>
      <c r="BX81" s="94"/>
      <c r="BY81" s="94"/>
      <c r="BZ81" s="94"/>
      <c r="CA81" s="94"/>
      <c r="CB81" s="94"/>
      <c r="CC81" s="94"/>
      <c r="CD81" s="94"/>
      <c r="CE81" s="94"/>
      <c r="CF81" s="94"/>
      <c r="CG81" s="94"/>
      <c r="CH81" s="94"/>
      <c r="CI81" s="94"/>
      <c r="CJ81" s="94"/>
      <c r="CK81" s="94"/>
      <c r="CL81" s="94"/>
      <c r="CM81" s="94"/>
      <c r="CN81" s="94"/>
      <c r="CO81" s="94"/>
      <c r="CP81" s="94"/>
      <c r="CQ81" s="94"/>
      <c r="CR81" s="94"/>
      <c r="CS81" s="94"/>
      <c r="CT81" s="94"/>
      <c r="CU81" s="94"/>
      <c r="CV81" s="94"/>
      <c r="CW81" s="94"/>
      <c r="CX81" s="94"/>
      <c r="CY81" s="94"/>
      <c r="CZ81" s="94"/>
      <c r="DA81" s="94"/>
      <c r="DB81" s="94"/>
      <c r="DC81" s="94"/>
      <c r="DD81" s="94"/>
      <c r="DE81" s="94"/>
      <c r="DF81" s="94"/>
      <c r="DG81" s="94"/>
      <c r="DH81" s="94"/>
      <c r="DI81" s="94"/>
      <c r="DJ81" s="94"/>
    </row>
    <row r="82" spans="1:114" s="9" customFormat="1" ht="47.25" customHeight="1" x14ac:dyDescent="0.25">
      <c r="A82" s="48"/>
      <c r="B82" s="48"/>
      <c r="C82" s="48"/>
      <c r="D82" s="106"/>
      <c r="E82" s="49"/>
      <c r="F82" s="49"/>
      <c r="G82" s="49"/>
      <c r="H82" s="49"/>
      <c r="I82" s="49"/>
      <c r="J82" s="49"/>
      <c r="K82" s="49"/>
      <c r="L82" s="53">
        <f t="shared" si="25"/>
        <v>130</v>
      </c>
      <c r="M82" s="32"/>
      <c r="N82" s="32"/>
      <c r="O82" s="32"/>
      <c r="P82" s="37"/>
      <c r="Q82" s="10"/>
      <c r="R82" s="11"/>
      <c r="S82" s="37"/>
      <c r="T82" s="37"/>
      <c r="U82" s="32"/>
      <c r="V82" s="32"/>
      <c r="W82" s="32"/>
      <c r="X82" s="14"/>
      <c r="Y82" s="54"/>
      <c r="Z82" s="10"/>
      <c r="AA82" s="64"/>
      <c r="AB82" s="37"/>
      <c r="AC82" s="84">
        <f t="shared" si="23"/>
        <v>0</v>
      </c>
      <c r="AD82" s="37"/>
      <c r="AE82" s="32"/>
      <c r="AF82" s="32"/>
      <c r="AG82" s="32"/>
      <c r="AH82" s="14"/>
      <c r="AI82" s="54"/>
      <c r="AJ82" s="10"/>
      <c r="AK82" s="64"/>
      <c r="AL82" s="37"/>
      <c r="AM82" s="86">
        <f t="shared" si="24"/>
        <v>0</v>
      </c>
      <c r="AN82" s="37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  <c r="BM82" s="94"/>
      <c r="BN82" s="94"/>
      <c r="BO82" s="94"/>
      <c r="BP82" s="94"/>
      <c r="BQ82" s="94"/>
      <c r="BR82" s="94"/>
      <c r="BS82" s="94"/>
      <c r="BT82" s="94"/>
      <c r="BU82" s="94"/>
      <c r="BV82" s="94"/>
      <c r="BW82" s="94"/>
      <c r="BX82" s="94"/>
      <c r="BY82" s="94"/>
      <c r="BZ82" s="94"/>
      <c r="CA82" s="94"/>
      <c r="CB82" s="94"/>
      <c r="CC82" s="94"/>
      <c r="CD82" s="94"/>
      <c r="CE82" s="94"/>
      <c r="CF82" s="94"/>
      <c r="CG82" s="94"/>
      <c r="CH82" s="94"/>
      <c r="CI82" s="94"/>
      <c r="CJ82" s="94"/>
      <c r="CK82" s="94"/>
      <c r="CL82" s="94"/>
      <c r="CM82" s="94"/>
      <c r="CN82" s="94"/>
      <c r="CO82" s="94"/>
      <c r="CP82" s="94"/>
      <c r="CQ82" s="94"/>
      <c r="CR82" s="94"/>
      <c r="CS82" s="94"/>
      <c r="CT82" s="94"/>
      <c r="CU82" s="94"/>
      <c r="CV82" s="94"/>
      <c r="CW82" s="94"/>
      <c r="CX82" s="94"/>
      <c r="CY82" s="94"/>
      <c r="CZ82" s="94"/>
      <c r="DA82" s="94"/>
      <c r="DB82" s="94"/>
      <c r="DC82" s="94"/>
      <c r="DD82" s="94"/>
      <c r="DE82" s="94"/>
      <c r="DF82" s="94"/>
      <c r="DG82" s="94"/>
      <c r="DH82" s="94"/>
      <c r="DI82" s="94"/>
      <c r="DJ82" s="94"/>
    </row>
    <row r="83" spans="1:114" s="9" customFormat="1" ht="47.25" customHeight="1" x14ac:dyDescent="0.25">
      <c r="A83" s="48"/>
      <c r="B83" s="48"/>
      <c r="C83" s="48"/>
      <c r="D83" s="106"/>
      <c r="E83" s="49"/>
      <c r="F83" s="49"/>
      <c r="G83" s="49"/>
      <c r="H83" s="49"/>
      <c r="I83" s="49"/>
      <c r="J83" s="49"/>
      <c r="K83" s="49"/>
      <c r="L83" s="53">
        <f t="shared" si="25"/>
        <v>131</v>
      </c>
      <c r="M83" s="32"/>
      <c r="N83" s="32"/>
      <c r="O83" s="32"/>
      <c r="P83" s="37"/>
      <c r="Q83" s="10"/>
      <c r="R83" s="11"/>
      <c r="S83" s="37"/>
      <c r="T83" s="37"/>
      <c r="U83" s="32"/>
      <c r="V83" s="32"/>
      <c r="W83" s="32"/>
      <c r="X83" s="14"/>
      <c r="Y83" s="54"/>
      <c r="Z83" s="10"/>
      <c r="AA83" s="64"/>
      <c r="AB83" s="37"/>
      <c r="AC83" s="84">
        <f t="shared" si="23"/>
        <v>0</v>
      </c>
      <c r="AD83" s="37"/>
      <c r="AE83" s="32"/>
      <c r="AF83" s="32"/>
      <c r="AG83" s="32"/>
      <c r="AH83" s="14"/>
      <c r="AI83" s="54"/>
      <c r="AJ83" s="10"/>
      <c r="AK83" s="64"/>
      <c r="AL83" s="37"/>
      <c r="AM83" s="86">
        <f t="shared" si="24"/>
        <v>0</v>
      </c>
      <c r="AN83" s="37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/>
      <c r="BV83" s="94"/>
      <c r="BW83" s="94"/>
      <c r="BX83" s="94"/>
      <c r="BY83" s="94"/>
      <c r="BZ83" s="94"/>
      <c r="CA83" s="94"/>
      <c r="CB83" s="94"/>
      <c r="CC83" s="94"/>
      <c r="CD83" s="94"/>
      <c r="CE83" s="94"/>
      <c r="CF83" s="94"/>
      <c r="CG83" s="94"/>
      <c r="CH83" s="94"/>
      <c r="CI83" s="94"/>
      <c r="CJ83" s="94"/>
      <c r="CK83" s="94"/>
      <c r="CL83" s="94"/>
      <c r="CM83" s="94"/>
      <c r="CN83" s="94"/>
      <c r="CO83" s="94"/>
      <c r="CP83" s="94"/>
      <c r="CQ83" s="94"/>
      <c r="CR83" s="94"/>
      <c r="CS83" s="94"/>
      <c r="CT83" s="94"/>
      <c r="CU83" s="94"/>
      <c r="CV83" s="94"/>
      <c r="CW83" s="94"/>
      <c r="CX83" s="94"/>
      <c r="CY83" s="94"/>
      <c r="CZ83" s="94"/>
      <c r="DA83" s="94"/>
      <c r="DB83" s="94"/>
      <c r="DC83" s="94"/>
      <c r="DD83" s="94"/>
      <c r="DE83" s="94"/>
      <c r="DF83" s="94"/>
      <c r="DG83" s="94"/>
      <c r="DH83" s="94"/>
      <c r="DI83" s="94"/>
      <c r="DJ83" s="94"/>
    </row>
    <row r="84" spans="1:114" s="9" customFormat="1" ht="47.25" customHeight="1" x14ac:dyDescent="0.25">
      <c r="A84" s="48"/>
      <c r="B84" s="48"/>
      <c r="C84" s="48"/>
      <c r="D84" s="106"/>
      <c r="E84" s="49"/>
      <c r="F84" s="49"/>
      <c r="G84" s="49"/>
      <c r="H84" s="49"/>
      <c r="I84" s="49"/>
      <c r="J84" s="49"/>
      <c r="K84" s="49"/>
      <c r="L84" s="53">
        <f t="shared" si="25"/>
        <v>132</v>
      </c>
      <c r="M84" s="32"/>
      <c r="N84" s="32"/>
      <c r="O84" s="32"/>
      <c r="P84" s="37"/>
      <c r="Q84" s="10"/>
      <c r="R84" s="11"/>
      <c r="S84" s="37"/>
      <c r="T84" s="37"/>
      <c r="U84" s="32"/>
      <c r="V84" s="32"/>
      <c r="W84" s="32"/>
      <c r="X84" s="14"/>
      <c r="Y84" s="54"/>
      <c r="Z84" s="10"/>
      <c r="AA84" s="64"/>
      <c r="AB84" s="37"/>
      <c r="AC84" s="84">
        <f t="shared" si="23"/>
        <v>0</v>
      </c>
      <c r="AD84" s="37"/>
      <c r="AE84" s="32"/>
      <c r="AF84" s="32"/>
      <c r="AG84" s="32"/>
      <c r="AH84" s="14"/>
      <c r="AI84" s="54"/>
      <c r="AJ84" s="10"/>
      <c r="AK84" s="64"/>
      <c r="AL84" s="37"/>
      <c r="AM84" s="86">
        <f t="shared" si="24"/>
        <v>0</v>
      </c>
      <c r="AN84" s="37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</row>
    <row r="85" spans="1:114" s="9" customFormat="1" ht="47.25" customHeight="1" x14ac:dyDescent="0.25">
      <c r="A85" s="48"/>
      <c r="B85" s="48"/>
      <c r="C85" s="48"/>
      <c r="D85" s="106"/>
      <c r="E85" s="49"/>
      <c r="F85" s="49"/>
      <c r="G85" s="49"/>
      <c r="H85" s="49"/>
      <c r="I85" s="49"/>
      <c r="J85" s="49"/>
      <c r="K85" s="49"/>
      <c r="L85" s="53">
        <f t="shared" si="25"/>
        <v>133</v>
      </c>
      <c r="M85" s="32"/>
      <c r="N85" s="32"/>
      <c r="O85" s="32"/>
      <c r="P85" s="37"/>
      <c r="Q85" s="10"/>
      <c r="R85" s="11"/>
      <c r="S85" s="37"/>
      <c r="T85" s="37"/>
      <c r="U85" s="32"/>
      <c r="V85" s="32"/>
      <c r="W85" s="32"/>
      <c r="X85" s="14"/>
      <c r="Y85" s="54"/>
      <c r="Z85" s="10"/>
      <c r="AA85" s="64"/>
      <c r="AB85" s="37"/>
      <c r="AC85" s="84">
        <f t="shared" si="23"/>
        <v>0</v>
      </c>
      <c r="AD85" s="37"/>
      <c r="AE85" s="32"/>
      <c r="AF85" s="32"/>
      <c r="AG85" s="32"/>
      <c r="AH85" s="14"/>
      <c r="AI85" s="54"/>
      <c r="AJ85" s="10"/>
      <c r="AK85" s="64"/>
      <c r="AL85" s="37"/>
      <c r="AM85" s="86">
        <f t="shared" si="24"/>
        <v>0</v>
      </c>
      <c r="AN85" s="37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  <c r="BM85" s="94"/>
      <c r="BN85" s="94"/>
      <c r="BO85" s="94"/>
      <c r="BP85" s="94"/>
      <c r="BQ85" s="94"/>
      <c r="BR85" s="94"/>
      <c r="BS85" s="94"/>
      <c r="BT85" s="94"/>
      <c r="BU85" s="94"/>
      <c r="BV85" s="94"/>
      <c r="BW85" s="94"/>
      <c r="BX85" s="94"/>
      <c r="BY85" s="94"/>
      <c r="BZ85" s="94"/>
      <c r="CA85" s="94"/>
      <c r="CB85" s="94"/>
      <c r="CC85" s="94"/>
      <c r="CD85" s="94"/>
      <c r="CE85" s="94"/>
      <c r="CF85" s="94"/>
      <c r="CG85" s="94"/>
      <c r="CH85" s="94"/>
      <c r="CI85" s="94"/>
      <c r="CJ85" s="94"/>
      <c r="CK85" s="94"/>
      <c r="CL85" s="94"/>
      <c r="CM85" s="94"/>
      <c r="CN85" s="94"/>
      <c r="CO85" s="94"/>
      <c r="CP85" s="94"/>
      <c r="CQ85" s="94"/>
      <c r="CR85" s="94"/>
      <c r="CS85" s="94"/>
      <c r="CT85" s="94"/>
      <c r="CU85" s="94"/>
      <c r="CV85" s="94"/>
      <c r="CW85" s="94"/>
      <c r="CX85" s="94"/>
      <c r="CY85" s="94"/>
      <c r="CZ85" s="94"/>
      <c r="DA85" s="94"/>
      <c r="DB85" s="94"/>
      <c r="DC85" s="94"/>
      <c r="DD85" s="94"/>
      <c r="DE85" s="94"/>
      <c r="DF85" s="94"/>
      <c r="DG85" s="94"/>
      <c r="DH85" s="94"/>
      <c r="DI85" s="94"/>
      <c r="DJ85" s="94"/>
    </row>
    <row r="86" spans="1:114" s="9" customFormat="1" ht="47.25" customHeight="1" x14ac:dyDescent="0.25">
      <c r="A86" s="48"/>
      <c r="B86" s="48"/>
      <c r="C86" s="48"/>
      <c r="D86" s="106"/>
      <c r="E86" s="49"/>
      <c r="F86" s="49"/>
      <c r="G86" s="49"/>
      <c r="H86" s="49"/>
      <c r="I86" s="49"/>
      <c r="J86" s="49"/>
      <c r="K86" s="49"/>
      <c r="L86" s="53">
        <f t="shared" si="25"/>
        <v>134</v>
      </c>
      <c r="M86" s="32"/>
      <c r="N86" s="32"/>
      <c r="O86" s="32"/>
      <c r="P86" s="37"/>
      <c r="Q86" s="10"/>
      <c r="R86" s="11"/>
      <c r="S86" s="37"/>
      <c r="T86" s="37"/>
      <c r="U86" s="32"/>
      <c r="V86" s="32"/>
      <c r="W86" s="32"/>
      <c r="X86" s="14"/>
      <c r="Y86" s="54"/>
      <c r="Z86" s="10"/>
      <c r="AA86" s="64"/>
      <c r="AB86" s="37"/>
      <c r="AC86" s="84">
        <f t="shared" si="23"/>
        <v>0</v>
      </c>
      <c r="AD86" s="37"/>
      <c r="AE86" s="32"/>
      <c r="AF86" s="32"/>
      <c r="AG86" s="32"/>
      <c r="AH86" s="14"/>
      <c r="AI86" s="54"/>
      <c r="AJ86" s="10"/>
      <c r="AK86" s="64"/>
      <c r="AL86" s="37"/>
      <c r="AM86" s="86">
        <f t="shared" si="24"/>
        <v>0</v>
      </c>
      <c r="AN86" s="37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  <c r="BM86" s="94"/>
      <c r="BN86" s="94"/>
      <c r="BO86" s="94"/>
      <c r="BP86" s="94"/>
      <c r="BQ86" s="94"/>
      <c r="BR86" s="94"/>
      <c r="BS86" s="94"/>
      <c r="BT86" s="94"/>
      <c r="BU86" s="94"/>
      <c r="BV86" s="94"/>
      <c r="BW86" s="94"/>
      <c r="BX86" s="94"/>
      <c r="BY86" s="94"/>
      <c r="BZ86" s="94"/>
      <c r="CA86" s="94"/>
      <c r="CB86" s="94"/>
      <c r="CC86" s="94"/>
      <c r="CD86" s="94"/>
      <c r="CE86" s="94"/>
      <c r="CF86" s="94"/>
      <c r="CG86" s="94"/>
      <c r="CH86" s="94"/>
      <c r="CI86" s="94"/>
      <c r="CJ86" s="94"/>
      <c r="CK86" s="94"/>
      <c r="CL86" s="94"/>
      <c r="CM86" s="94"/>
      <c r="CN86" s="94"/>
      <c r="CO86" s="94"/>
      <c r="CP86" s="94"/>
      <c r="CQ86" s="94"/>
      <c r="CR86" s="94"/>
      <c r="CS86" s="94"/>
      <c r="CT86" s="94"/>
      <c r="CU86" s="94"/>
      <c r="CV86" s="94"/>
      <c r="CW86" s="94"/>
      <c r="CX86" s="94"/>
      <c r="CY86" s="94"/>
      <c r="CZ86" s="94"/>
      <c r="DA86" s="94"/>
      <c r="DB86" s="94"/>
      <c r="DC86" s="94"/>
      <c r="DD86" s="94"/>
      <c r="DE86" s="94"/>
      <c r="DF86" s="94"/>
      <c r="DG86" s="94"/>
      <c r="DH86" s="94"/>
      <c r="DI86" s="94"/>
      <c r="DJ86" s="94"/>
    </row>
    <row r="87" spans="1:114" s="9" customFormat="1" ht="47.25" customHeight="1" x14ac:dyDescent="0.25">
      <c r="A87" s="48"/>
      <c r="B87" s="48"/>
      <c r="C87" s="48"/>
      <c r="D87" s="106"/>
      <c r="E87" s="49"/>
      <c r="F87" s="49"/>
      <c r="G87" s="49"/>
      <c r="H87" s="49"/>
      <c r="I87" s="49"/>
      <c r="J87" s="49"/>
      <c r="K87" s="49"/>
      <c r="L87" s="53">
        <f t="shared" si="25"/>
        <v>135</v>
      </c>
      <c r="M87" s="32"/>
      <c r="N87" s="32"/>
      <c r="O87" s="32"/>
      <c r="P87" s="37"/>
      <c r="Q87" s="10"/>
      <c r="R87" s="11"/>
      <c r="S87" s="37"/>
      <c r="T87" s="37"/>
      <c r="U87" s="32"/>
      <c r="V87" s="32"/>
      <c r="W87" s="32"/>
      <c r="X87" s="14"/>
      <c r="Y87" s="54"/>
      <c r="Z87" s="10"/>
      <c r="AA87" s="64"/>
      <c r="AB87" s="37"/>
      <c r="AC87" s="84">
        <f t="shared" si="23"/>
        <v>0</v>
      </c>
      <c r="AD87" s="37"/>
      <c r="AE87" s="32"/>
      <c r="AF87" s="32"/>
      <c r="AG87" s="32"/>
      <c r="AH87" s="14"/>
      <c r="AI87" s="54"/>
      <c r="AJ87" s="10"/>
      <c r="AK87" s="64"/>
      <c r="AL87" s="37"/>
      <c r="AM87" s="86">
        <f t="shared" si="24"/>
        <v>0</v>
      </c>
      <c r="AN87" s="37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  <c r="BM87" s="94"/>
      <c r="BN87" s="94"/>
      <c r="BO87" s="94"/>
      <c r="BP87" s="94"/>
      <c r="BQ87" s="94"/>
      <c r="BR87" s="94"/>
      <c r="BS87" s="94"/>
      <c r="BT87" s="94"/>
      <c r="BU87" s="94"/>
      <c r="BV87" s="94"/>
      <c r="BW87" s="94"/>
      <c r="BX87" s="94"/>
      <c r="BY87" s="94"/>
      <c r="BZ87" s="94"/>
      <c r="CA87" s="94"/>
      <c r="CB87" s="94"/>
      <c r="CC87" s="94"/>
      <c r="CD87" s="94"/>
      <c r="CE87" s="94"/>
      <c r="CF87" s="94"/>
      <c r="CG87" s="94"/>
      <c r="CH87" s="94"/>
      <c r="CI87" s="94"/>
      <c r="CJ87" s="94"/>
      <c r="CK87" s="94"/>
      <c r="CL87" s="94"/>
      <c r="CM87" s="94"/>
      <c r="CN87" s="94"/>
      <c r="CO87" s="94"/>
      <c r="CP87" s="94"/>
      <c r="CQ87" s="94"/>
      <c r="CR87" s="94"/>
      <c r="CS87" s="94"/>
      <c r="CT87" s="94"/>
      <c r="CU87" s="94"/>
      <c r="CV87" s="94"/>
      <c r="CW87" s="94"/>
      <c r="CX87" s="94"/>
      <c r="CY87" s="94"/>
      <c r="CZ87" s="94"/>
      <c r="DA87" s="94"/>
      <c r="DB87" s="94"/>
      <c r="DC87" s="94"/>
      <c r="DD87" s="94"/>
      <c r="DE87" s="94"/>
      <c r="DF87" s="94"/>
      <c r="DG87" s="94"/>
      <c r="DH87" s="94"/>
      <c r="DI87" s="94"/>
      <c r="DJ87" s="94"/>
    </row>
    <row r="88" spans="1:114" s="9" customFormat="1" ht="47.25" customHeight="1" x14ac:dyDescent="0.25">
      <c r="A88" s="48"/>
      <c r="B88" s="48"/>
      <c r="C88" s="48"/>
      <c r="D88" s="106"/>
      <c r="E88" s="49"/>
      <c r="F88" s="49"/>
      <c r="G88" s="49"/>
      <c r="H88" s="49"/>
      <c r="I88" s="49"/>
      <c r="J88" s="49"/>
      <c r="K88" s="49"/>
      <c r="L88" s="53">
        <f t="shared" si="25"/>
        <v>136</v>
      </c>
      <c r="M88" s="32"/>
      <c r="N88" s="32"/>
      <c r="O88" s="32"/>
      <c r="P88" s="37"/>
      <c r="Q88" s="10"/>
      <c r="R88" s="11"/>
      <c r="S88" s="37"/>
      <c r="T88" s="37"/>
      <c r="U88" s="32"/>
      <c r="V88" s="32"/>
      <c r="W88" s="32"/>
      <c r="X88" s="14"/>
      <c r="Y88" s="54"/>
      <c r="Z88" s="10"/>
      <c r="AA88" s="64"/>
      <c r="AB88" s="37"/>
      <c r="AC88" s="84">
        <f t="shared" si="23"/>
        <v>0</v>
      </c>
      <c r="AD88" s="37"/>
      <c r="AE88" s="32"/>
      <c r="AF88" s="32"/>
      <c r="AG88" s="32"/>
      <c r="AH88" s="14"/>
      <c r="AI88" s="54"/>
      <c r="AJ88" s="10"/>
      <c r="AK88" s="64"/>
      <c r="AL88" s="37"/>
      <c r="AM88" s="86">
        <f t="shared" si="24"/>
        <v>0</v>
      </c>
      <c r="AN88" s="37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  <c r="BM88" s="94"/>
      <c r="BN88" s="94"/>
      <c r="BO88" s="94"/>
      <c r="BP88" s="94"/>
      <c r="BQ88" s="94"/>
      <c r="BR88" s="94"/>
      <c r="BS88" s="94"/>
      <c r="BT88" s="94"/>
      <c r="BU88" s="94"/>
      <c r="BV88" s="94"/>
      <c r="BW88" s="94"/>
      <c r="BX88" s="94"/>
      <c r="BY88" s="94"/>
      <c r="BZ88" s="94"/>
      <c r="CA88" s="94"/>
      <c r="CB88" s="94"/>
      <c r="CC88" s="94"/>
      <c r="CD88" s="94"/>
      <c r="CE88" s="94"/>
      <c r="CF88" s="94"/>
      <c r="CG88" s="94"/>
      <c r="CH88" s="94"/>
      <c r="CI88" s="94"/>
      <c r="CJ88" s="94"/>
      <c r="CK88" s="94"/>
      <c r="CL88" s="94"/>
      <c r="CM88" s="94"/>
      <c r="CN88" s="94"/>
      <c r="CO88" s="94"/>
      <c r="CP88" s="94"/>
      <c r="CQ88" s="94"/>
      <c r="CR88" s="94"/>
      <c r="CS88" s="94"/>
      <c r="CT88" s="94"/>
      <c r="CU88" s="94"/>
      <c r="CV88" s="94"/>
      <c r="CW88" s="94"/>
      <c r="CX88" s="94"/>
      <c r="CY88" s="94"/>
      <c r="CZ88" s="94"/>
      <c r="DA88" s="94"/>
      <c r="DB88" s="94"/>
      <c r="DC88" s="94"/>
      <c r="DD88" s="94"/>
      <c r="DE88" s="94"/>
      <c r="DF88" s="94"/>
      <c r="DG88" s="94"/>
      <c r="DH88" s="94"/>
      <c r="DI88" s="94"/>
      <c r="DJ88" s="94"/>
    </row>
    <row r="89" spans="1:114" s="9" customFormat="1" ht="47.25" customHeight="1" x14ac:dyDescent="0.25">
      <c r="A89" s="48"/>
      <c r="B89" s="48"/>
      <c r="C89" s="48"/>
      <c r="D89" s="106"/>
      <c r="E89" s="49"/>
      <c r="F89" s="49"/>
      <c r="G89" s="49"/>
      <c r="H89" s="49"/>
      <c r="I89" s="49"/>
      <c r="J89" s="49"/>
      <c r="K89" s="49"/>
      <c r="L89" s="53">
        <f t="shared" si="25"/>
        <v>137</v>
      </c>
      <c r="M89" s="32"/>
      <c r="N89" s="32"/>
      <c r="O89" s="32"/>
      <c r="P89" s="37"/>
      <c r="Q89" s="10"/>
      <c r="R89" s="11"/>
      <c r="S89" s="37"/>
      <c r="T89" s="37"/>
      <c r="U89" s="32"/>
      <c r="V89" s="32"/>
      <c r="W89" s="32"/>
      <c r="X89" s="14"/>
      <c r="Y89" s="54"/>
      <c r="Z89" s="10"/>
      <c r="AA89" s="64"/>
      <c r="AB89" s="37"/>
      <c r="AC89" s="84">
        <f t="shared" si="23"/>
        <v>0</v>
      </c>
      <c r="AD89" s="37"/>
      <c r="AE89" s="32"/>
      <c r="AF89" s="32"/>
      <c r="AG89" s="32"/>
      <c r="AH89" s="14"/>
      <c r="AI89" s="54"/>
      <c r="AJ89" s="10"/>
      <c r="AK89" s="64"/>
      <c r="AL89" s="37"/>
      <c r="AM89" s="86">
        <f t="shared" si="24"/>
        <v>0</v>
      </c>
      <c r="AN89" s="37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  <c r="BM89" s="94"/>
      <c r="BN89" s="94"/>
      <c r="BO89" s="94"/>
      <c r="BP89" s="94"/>
      <c r="BQ89" s="94"/>
      <c r="BR89" s="94"/>
      <c r="BS89" s="94"/>
      <c r="BT89" s="94"/>
      <c r="BU89" s="94"/>
      <c r="BV89" s="94"/>
      <c r="BW89" s="94"/>
      <c r="BX89" s="94"/>
      <c r="BY89" s="94"/>
      <c r="BZ89" s="94"/>
      <c r="CA89" s="94"/>
      <c r="CB89" s="94"/>
      <c r="CC89" s="94"/>
      <c r="CD89" s="94"/>
      <c r="CE89" s="94"/>
      <c r="CF89" s="94"/>
      <c r="CG89" s="94"/>
      <c r="CH89" s="94"/>
      <c r="CI89" s="94"/>
      <c r="CJ89" s="94"/>
      <c r="CK89" s="94"/>
      <c r="CL89" s="94"/>
      <c r="CM89" s="94"/>
      <c r="CN89" s="94"/>
      <c r="CO89" s="94"/>
      <c r="CP89" s="94"/>
      <c r="CQ89" s="94"/>
      <c r="CR89" s="94"/>
      <c r="CS89" s="94"/>
      <c r="CT89" s="94"/>
      <c r="CU89" s="94"/>
      <c r="CV89" s="94"/>
      <c r="CW89" s="94"/>
      <c r="CX89" s="94"/>
      <c r="CY89" s="94"/>
      <c r="CZ89" s="94"/>
      <c r="DA89" s="94"/>
      <c r="DB89" s="94"/>
      <c r="DC89" s="94"/>
      <c r="DD89" s="94"/>
      <c r="DE89" s="94"/>
      <c r="DF89" s="94"/>
      <c r="DG89" s="94"/>
      <c r="DH89" s="94"/>
      <c r="DI89" s="94"/>
      <c r="DJ89" s="94"/>
    </row>
    <row r="90" spans="1:114" s="9" customFormat="1" ht="47.25" customHeight="1" x14ac:dyDescent="0.25">
      <c r="A90" s="48"/>
      <c r="B90" s="48"/>
      <c r="C90" s="48"/>
      <c r="D90" s="106"/>
      <c r="E90" s="49"/>
      <c r="F90" s="49"/>
      <c r="G90" s="49"/>
      <c r="H90" s="49"/>
      <c r="I90" s="49"/>
      <c r="J90" s="49"/>
      <c r="K90" s="49"/>
      <c r="L90" s="53">
        <f t="shared" si="25"/>
        <v>138</v>
      </c>
      <c r="M90" s="32"/>
      <c r="N90" s="32"/>
      <c r="O90" s="32"/>
      <c r="P90" s="37"/>
      <c r="Q90" s="10"/>
      <c r="R90" s="11"/>
      <c r="S90" s="37"/>
      <c r="T90" s="37"/>
      <c r="U90" s="32"/>
      <c r="V90" s="32"/>
      <c r="W90" s="32"/>
      <c r="X90" s="14"/>
      <c r="Y90" s="54"/>
      <c r="Z90" s="10"/>
      <c r="AA90" s="64"/>
      <c r="AB90" s="37"/>
      <c r="AC90" s="84">
        <f t="shared" si="23"/>
        <v>0</v>
      </c>
      <c r="AD90" s="37"/>
      <c r="AE90" s="32"/>
      <c r="AF90" s="32"/>
      <c r="AG90" s="32"/>
      <c r="AH90" s="14"/>
      <c r="AI90" s="54"/>
      <c r="AJ90" s="10"/>
      <c r="AK90" s="64"/>
      <c r="AL90" s="37"/>
      <c r="AM90" s="86">
        <f t="shared" si="24"/>
        <v>0</v>
      </c>
      <c r="AN90" s="37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  <c r="BM90" s="94"/>
      <c r="BN90" s="94"/>
      <c r="BO90" s="94"/>
      <c r="BP90" s="94"/>
      <c r="BQ90" s="94"/>
      <c r="BR90" s="94"/>
      <c r="BS90" s="94"/>
      <c r="BT90" s="94"/>
      <c r="BU90" s="94"/>
      <c r="BV90" s="94"/>
      <c r="BW90" s="94"/>
      <c r="BX90" s="94"/>
      <c r="BY90" s="94"/>
      <c r="BZ90" s="94"/>
      <c r="CA90" s="94"/>
      <c r="CB90" s="94"/>
      <c r="CC90" s="94"/>
      <c r="CD90" s="94"/>
      <c r="CE90" s="94"/>
      <c r="CF90" s="94"/>
      <c r="CG90" s="94"/>
      <c r="CH90" s="94"/>
      <c r="CI90" s="94"/>
      <c r="CJ90" s="94"/>
      <c r="CK90" s="94"/>
      <c r="CL90" s="94"/>
      <c r="CM90" s="94"/>
      <c r="CN90" s="94"/>
      <c r="CO90" s="94"/>
      <c r="CP90" s="94"/>
      <c r="CQ90" s="94"/>
      <c r="CR90" s="94"/>
      <c r="CS90" s="94"/>
      <c r="CT90" s="94"/>
      <c r="CU90" s="94"/>
      <c r="CV90" s="94"/>
      <c r="CW90" s="94"/>
      <c r="CX90" s="94"/>
      <c r="CY90" s="94"/>
      <c r="CZ90" s="94"/>
      <c r="DA90" s="94"/>
      <c r="DB90" s="94"/>
      <c r="DC90" s="94"/>
      <c r="DD90" s="94"/>
      <c r="DE90" s="94"/>
      <c r="DF90" s="94"/>
      <c r="DG90" s="94"/>
      <c r="DH90" s="94"/>
      <c r="DI90" s="94"/>
      <c r="DJ90" s="94"/>
    </row>
    <row r="91" spans="1:114" s="9" customFormat="1" ht="47.25" customHeight="1" x14ac:dyDescent="0.25">
      <c r="A91" s="48"/>
      <c r="B91" s="48"/>
      <c r="C91" s="48"/>
      <c r="D91" s="106"/>
      <c r="E91" s="49"/>
      <c r="F91" s="49"/>
      <c r="G91" s="49"/>
      <c r="H91" s="49"/>
      <c r="I91" s="49"/>
      <c r="J91" s="49"/>
      <c r="K91" s="49"/>
      <c r="L91" s="53">
        <f t="shared" si="25"/>
        <v>139</v>
      </c>
      <c r="M91" s="32"/>
      <c r="N91" s="32"/>
      <c r="O91" s="32"/>
      <c r="P91" s="37"/>
      <c r="Q91" s="10"/>
      <c r="R91" s="11"/>
      <c r="S91" s="37"/>
      <c r="T91" s="37"/>
      <c r="U91" s="32"/>
      <c r="V91" s="32"/>
      <c r="W91" s="32"/>
      <c r="X91" s="14"/>
      <c r="Y91" s="54"/>
      <c r="Z91" s="10"/>
      <c r="AA91" s="64"/>
      <c r="AB91" s="37"/>
      <c r="AC91" s="84">
        <f t="shared" si="23"/>
        <v>0</v>
      </c>
      <c r="AD91" s="37"/>
      <c r="AE91" s="32"/>
      <c r="AF91" s="32"/>
      <c r="AG91" s="32"/>
      <c r="AH91" s="14"/>
      <c r="AI91" s="54"/>
      <c r="AJ91" s="10"/>
      <c r="AK91" s="64"/>
      <c r="AL91" s="37"/>
      <c r="AM91" s="86">
        <f t="shared" si="24"/>
        <v>0</v>
      </c>
      <c r="AN91" s="37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  <c r="BM91" s="94"/>
      <c r="BN91" s="94"/>
      <c r="BO91" s="94"/>
      <c r="BP91" s="94"/>
      <c r="BQ91" s="94"/>
      <c r="BR91" s="94"/>
      <c r="BS91" s="94"/>
      <c r="BT91" s="94"/>
      <c r="BU91" s="94"/>
      <c r="BV91" s="94"/>
      <c r="BW91" s="94"/>
      <c r="BX91" s="94"/>
      <c r="BY91" s="94"/>
      <c r="BZ91" s="94"/>
      <c r="CA91" s="94"/>
      <c r="CB91" s="94"/>
      <c r="CC91" s="94"/>
      <c r="CD91" s="94"/>
      <c r="CE91" s="94"/>
      <c r="CF91" s="94"/>
      <c r="CG91" s="94"/>
      <c r="CH91" s="94"/>
      <c r="CI91" s="94"/>
      <c r="CJ91" s="94"/>
      <c r="CK91" s="94"/>
      <c r="CL91" s="94"/>
      <c r="CM91" s="94"/>
      <c r="CN91" s="94"/>
      <c r="CO91" s="94"/>
      <c r="CP91" s="94"/>
      <c r="CQ91" s="94"/>
      <c r="CR91" s="94"/>
      <c r="CS91" s="94"/>
      <c r="CT91" s="94"/>
      <c r="CU91" s="94"/>
      <c r="CV91" s="94"/>
      <c r="CW91" s="94"/>
      <c r="CX91" s="94"/>
      <c r="CY91" s="94"/>
      <c r="CZ91" s="94"/>
      <c r="DA91" s="94"/>
      <c r="DB91" s="94"/>
      <c r="DC91" s="94"/>
      <c r="DD91" s="94"/>
      <c r="DE91" s="94"/>
      <c r="DF91" s="94"/>
      <c r="DG91" s="94"/>
      <c r="DH91" s="94"/>
      <c r="DI91" s="94"/>
      <c r="DJ91" s="94"/>
    </row>
    <row r="92" spans="1:114" s="9" customFormat="1" ht="47.25" customHeight="1" x14ac:dyDescent="0.25">
      <c r="A92" s="48"/>
      <c r="B92" s="48"/>
      <c r="C92" s="48"/>
      <c r="D92" s="106"/>
      <c r="E92" s="49"/>
      <c r="F92" s="49"/>
      <c r="G92" s="49"/>
      <c r="H92" s="49"/>
      <c r="I92" s="49"/>
      <c r="J92" s="49"/>
      <c r="K92" s="49"/>
      <c r="L92" s="53">
        <f t="shared" si="25"/>
        <v>140</v>
      </c>
      <c r="M92" s="32"/>
      <c r="N92" s="32"/>
      <c r="O92" s="32"/>
      <c r="P92" s="37"/>
      <c r="Q92" s="10"/>
      <c r="R92" s="11"/>
      <c r="S92" s="37"/>
      <c r="T92" s="37"/>
      <c r="U92" s="32"/>
      <c r="V92" s="32"/>
      <c r="W92" s="32"/>
      <c r="X92" s="14"/>
      <c r="Y92" s="54"/>
      <c r="Z92" s="10"/>
      <c r="AA92" s="64"/>
      <c r="AB92" s="37"/>
      <c r="AC92" s="84">
        <f t="shared" si="23"/>
        <v>0</v>
      </c>
      <c r="AD92" s="37"/>
      <c r="AE92" s="32"/>
      <c r="AF92" s="32"/>
      <c r="AG92" s="32"/>
      <c r="AH92" s="14"/>
      <c r="AI92" s="54"/>
      <c r="AJ92" s="10"/>
      <c r="AK92" s="64"/>
      <c r="AL92" s="37"/>
      <c r="AM92" s="86">
        <f t="shared" si="24"/>
        <v>0</v>
      </c>
      <c r="AN92" s="37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  <c r="BG92" s="94"/>
      <c r="BH92" s="94"/>
      <c r="BI92" s="94"/>
      <c r="BJ92" s="94"/>
      <c r="BK92" s="94"/>
      <c r="BL92" s="94"/>
      <c r="BM92" s="94"/>
      <c r="BN92" s="94"/>
      <c r="BO92" s="94"/>
      <c r="BP92" s="94"/>
      <c r="BQ92" s="94"/>
      <c r="BR92" s="94"/>
      <c r="BS92" s="94"/>
      <c r="BT92" s="94"/>
      <c r="BU92" s="94"/>
      <c r="BV92" s="94"/>
      <c r="BW92" s="94"/>
      <c r="BX92" s="94"/>
      <c r="BY92" s="94"/>
      <c r="BZ92" s="94"/>
      <c r="CA92" s="94"/>
      <c r="CB92" s="94"/>
      <c r="CC92" s="94"/>
      <c r="CD92" s="94"/>
      <c r="CE92" s="94"/>
      <c r="CF92" s="94"/>
      <c r="CG92" s="94"/>
      <c r="CH92" s="94"/>
      <c r="CI92" s="94"/>
      <c r="CJ92" s="94"/>
      <c r="CK92" s="94"/>
      <c r="CL92" s="94"/>
      <c r="CM92" s="94"/>
      <c r="CN92" s="94"/>
      <c r="CO92" s="94"/>
      <c r="CP92" s="94"/>
      <c r="CQ92" s="94"/>
      <c r="CR92" s="94"/>
      <c r="CS92" s="94"/>
      <c r="CT92" s="94"/>
      <c r="CU92" s="94"/>
      <c r="CV92" s="94"/>
      <c r="CW92" s="94"/>
      <c r="CX92" s="94"/>
      <c r="CY92" s="94"/>
      <c r="CZ92" s="94"/>
      <c r="DA92" s="94"/>
      <c r="DB92" s="94"/>
      <c r="DC92" s="94"/>
      <c r="DD92" s="94"/>
      <c r="DE92" s="94"/>
      <c r="DF92" s="94"/>
      <c r="DG92" s="94"/>
      <c r="DH92" s="94"/>
      <c r="DI92" s="94"/>
      <c r="DJ92" s="94"/>
    </row>
  </sheetData>
  <sheetProtection formatColumns="0" formatRows="0"/>
  <mergeCells count="9">
    <mergeCell ref="L3:L4"/>
    <mergeCell ref="A51:E51"/>
    <mergeCell ref="F51:K51"/>
    <mergeCell ref="A5:A49"/>
    <mergeCell ref="B5:B49"/>
    <mergeCell ref="C5:C18"/>
    <mergeCell ref="C19:C39"/>
    <mergeCell ref="C40:C42"/>
    <mergeCell ref="C43:C49"/>
  </mergeCells>
  <conditionalFormatting sqref="G5:J49">
    <cfRule type="cellIs" dxfId="21" priority="55" operator="notEqual">
      <formula>0</formula>
    </cfRule>
    <cfRule type="cellIs" dxfId="20" priority="56" operator="equal">
      <formula>0</formula>
    </cfRule>
  </conditionalFormatting>
  <conditionalFormatting sqref="K5:K49">
    <cfRule type="cellIs" dxfId="19" priority="15" operator="equal">
      <formula>"Offre INCOMPLETE"</formula>
    </cfRule>
    <cfRule type="cellIs" dxfId="18" priority="16" operator="equal">
      <formula>"Offre RECEVABLE"</formula>
    </cfRule>
  </conditionalFormatting>
  <conditionalFormatting sqref="L3">
    <cfRule type="cellIs" dxfId="17" priority="49" operator="notEqual">
      <formula>0</formula>
    </cfRule>
    <cfRule type="cellIs" dxfId="16" priority="50" operator="equal">
      <formula>0</formula>
    </cfRule>
  </conditionalFormatting>
  <conditionalFormatting sqref="L5:L49">
    <cfRule type="cellIs" dxfId="15" priority="75" operator="notEqual">
      <formula>0</formula>
    </cfRule>
    <cfRule type="cellIs" dxfId="14" priority="76" operator="equal">
      <formula>0</formula>
    </cfRule>
  </conditionalFormatting>
  <conditionalFormatting sqref="P52:P92">
    <cfRule type="cellIs" dxfId="13" priority="13" operator="equal">
      <formula>"Offre recevable"</formula>
    </cfRule>
    <cfRule type="cellIs" dxfId="12" priority="14" operator="equal">
      <formula>"Offre rejetée: absence de prix et/ou de conditionnement"</formula>
    </cfRule>
  </conditionalFormatting>
  <conditionalFormatting sqref="S52:T92 AD52:AD92 AN52:AN92">
    <cfRule type="cellIs" dxfId="11" priority="23" operator="equal">
      <formula>"Offre recevable"</formula>
    </cfRule>
    <cfRule type="cellIs" dxfId="10" priority="24" operator="equal">
      <formula>"Offre rejetée: absence de prix et/ou de conditionnement"</formula>
    </cfRule>
  </conditionalFormatting>
  <conditionalFormatting sqref="AB52:AB92">
    <cfRule type="cellIs" dxfId="9" priority="19" operator="equal">
      <formula>"Offre recevable"</formula>
    </cfRule>
    <cfRule type="cellIs" dxfId="8" priority="20" operator="equal">
      <formula>"Offre rejetée: absence de prix et/ou de conditionnement"</formula>
    </cfRule>
  </conditionalFormatting>
  <conditionalFormatting sqref="AL51:AL92">
    <cfRule type="cellIs" dxfId="7" priority="21" operator="equal">
      <formula>"Offre recevable"</formula>
    </cfRule>
    <cfRule type="cellIs" dxfId="6" priority="22" operator="equal">
      <formula>"Offre rejetée: absence de prix et/ou de conditionnement"</formula>
    </cfRule>
  </conditionalFormatting>
  <conditionalFormatting sqref="S5:S49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AB5:AB49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AL5:AL49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X52:X92 X5:X49" xr:uid="{58FC64C3-813E-453A-933C-7F29F3545ED8}">
      <formula1>0</formula1>
      <formula2>1800</formula2>
    </dataValidation>
    <dataValidation type="whole" allowBlank="1" showInputMessage="1" showErrorMessage="1" sqref="X51 AH51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Y52:Y92 AI52:AI92 Y5:Y49 AI5:AI49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R52:R92 R5:R49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Z52:Z92 AC4 Q51:Q92 AM4 R51 AA4 AJ4:AK4 AJ52:AJ92 AJ5:AJ49 Z4:Z49 Q5:Q49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I51 Y51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I4 W4:Y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P5:P49" xr:uid="{CFA662BF-C275-4725-B6AA-FA82C60600A1}">
      <formula1>0</formula1>
      <formula2>1111111111111</formula2>
    </dataValidation>
    <dataValidation type="decimal" allowBlank="1" showInputMessage="1" showErrorMessage="1" sqref="AA52:AA92 AK52:AK92 AK5:AK49 AA5:AA49" xr:uid="{C64F63E2-378B-4C36-9100-4DD454677067}">
      <formula1>-1</formula1>
      <formula2>0</formula2>
    </dataValidation>
    <dataValidation type="whole" allowBlank="1" showInputMessage="1" showErrorMessage="1" sqref="AH52:AH92 AH5:AH49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17F06-9653-452B-876F-5D9C10694B6A}">
  <sheetPr>
    <tabColor rgb="FF7030A0"/>
    <pageSetUpPr fitToPage="1"/>
  </sheetPr>
  <dimension ref="A1:I23"/>
  <sheetViews>
    <sheetView view="pageBreakPreview" zoomScale="60" zoomScaleNormal="55" workbookViewId="0">
      <selection activeCell="C9" sqref="C9"/>
    </sheetView>
  </sheetViews>
  <sheetFormatPr baseColWidth="10" defaultColWidth="11" defaultRowHeight="15" x14ac:dyDescent="0.25"/>
  <cols>
    <col min="1" max="1" width="39.59765625" style="2" customWidth="1"/>
    <col min="2" max="2" width="26.59765625" style="1" customWidth="1"/>
    <col min="3" max="3" width="29" style="1" customWidth="1"/>
    <col min="4" max="4" width="26.59765625" style="4" customWidth="1"/>
    <col min="5" max="7" width="26.59765625" style="1" customWidth="1"/>
    <col min="8" max="16384" width="11" style="1"/>
  </cols>
  <sheetData>
    <row r="1" spans="1:9" s="22" customFormat="1" ht="69.75" customHeight="1" x14ac:dyDescent="0.25">
      <c r="A1" s="148" t="s">
        <v>19</v>
      </c>
      <c r="B1" s="149"/>
      <c r="C1" s="149"/>
      <c r="D1" s="149"/>
      <c r="E1" s="149"/>
      <c r="F1" s="149"/>
      <c r="G1" s="150"/>
    </row>
    <row r="2" spans="1:9" ht="147" customHeight="1" x14ac:dyDescent="0.25">
      <c r="A2" s="151" t="s">
        <v>71</v>
      </c>
      <c r="B2" s="152"/>
      <c r="C2" s="152"/>
      <c r="D2" s="152"/>
      <c r="E2" s="152"/>
      <c r="F2" s="152"/>
      <c r="G2" s="153"/>
    </row>
    <row r="3" spans="1:9" ht="81" customHeight="1" x14ac:dyDescent="0.25">
      <c r="A3" s="96" t="s">
        <v>61</v>
      </c>
      <c r="B3" s="35"/>
      <c r="C3" s="16" t="s">
        <v>22</v>
      </c>
      <c r="D3" s="16" t="s">
        <v>14</v>
      </c>
      <c r="E3" s="16" t="s">
        <v>15</v>
      </c>
      <c r="F3" s="16" t="s">
        <v>51</v>
      </c>
      <c r="G3" s="16"/>
    </row>
    <row r="4" spans="1:9" ht="63" customHeight="1" x14ac:dyDescent="0.25">
      <c r="A4" s="96" t="s">
        <v>54</v>
      </c>
      <c r="B4" s="118" t="s">
        <v>62</v>
      </c>
      <c r="C4" s="17" t="s">
        <v>3</v>
      </c>
      <c r="D4" s="17" t="s">
        <v>4</v>
      </c>
      <c r="E4" s="17" t="s">
        <v>52</v>
      </c>
      <c r="F4" s="17" t="s">
        <v>53</v>
      </c>
      <c r="G4" s="17"/>
    </row>
    <row r="5" spans="1:9" ht="87.75" customHeight="1" x14ac:dyDescent="0.25">
      <c r="A5" s="96" t="s">
        <v>56</v>
      </c>
      <c r="B5" s="124">
        <v>0</v>
      </c>
      <c r="C5" s="13"/>
      <c r="D5" s="13"/>
      <c r="E5" s="13"/>
      <c r="F5" s="13"/>
      <c r="G5" s="125"/>
    </row>
    <row r="6" spans="1:9" s="23" customFormat="1" ht="31.5" customHeight="1" x14ac:dyDescent="0.25">
      <c r="A6" s="96" t="s">
        <v>6</v>
      </c>
      <c r="B6" s="123">
        <v>0</v>
      </c>
      <c r="C6" s="20">
        <v>-0.01</v>
      </c>
      <c r="D6" s="20">
        <v>-0.02</v>
      </c>
      <c r="E6" s="20">
        <v>-0.04</v>
      </c>
      <c r="F6" s="20">
        <v>-0.05</v>
      </c>
      <c r="G6" s="20"/>
      <c r="H6" s="24"/>
      <c r="I6" s="24"/>
    </row>
    <row r="7" spans="1:9" s="23" customFormat="1" ht="31.5" customHeight="1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s="25" customFormat="1" ht="30.6" customHeight="1" x14ac:dyDescent="0.25">
      <c r="A8" s="97" t="s">
        <v>17</v>
      </c>
      <c r="B8" s="30">
        <v>150</v>
      </c>
      <c r="C8" s="30">
        <v>2500</v>
      </c>
      <c r="D8" s="30">
        <v>3500</v>
      </c>
      <c r="E8" s="30">
        <v>5000</v>
      </c>
      <c r="F8" s="30">
        <v>6500</v>
      </c>
      <c r="G8" s="30"/>
    </row>
    <row r="9" spans="1:9" s="25" customFormat="1" ht="30.6" customHeight="1" x14ac:dyDescent="0.25">
      <c r="A9" s="97" t="s">
        <v>18</v>
      </c>
      <c r="B9" s="30">
        <v>2500</v>
      </c>
      <c r="C9" s="30">
        <v>3500</v>
      </c>
      <c r="D9" s="30">
        <v>5000</v>
      </c>
      <c r="E9" s="30">
        <v>6500</v>
      </c>
      <c r="F9" s="30"/>
      <c r="G9" s="30"/>
    </row>
    <row r="10" spans="1:9" ht="87.75" customHeight="1" x14ac:dyDescent="0.25">
      <c r="A10" s="119" t="s">
        <v>20</v>
      </c>
      <c r="B10" s="30">
        <v>0</v>
      </c>
      <c r="C10" s="30">
        <f>-C5*C8</f>
        <v>0</v>
      </c>
      <c r="D10" s="30">
        <f>-D5*D8</f>
        <v>0</v>
      </c>
      <c r="E10" s="30">
        <f>-E5*E8</f>
        <v>0</v>
      </c>
      <c r="F10" s="30">
        <f>-F5*F8</f>
        <v>0</v>
      </c>
      <c r="G10" s="30"/>
    </row>
    <row r="11" spans="1:9" ht="87.75" customHeight="1" x14ac:dyDescent="0.25">
      <c r="A11" s="119" t="s">
        <v>28</v>
      </c>
      <c r="B11" s="30">
        <v>0</v>
      </c>
      <c r="C11" s="30">
        <f t="shared" ref="C11:E11" si="0">AVERAGE(C10,C12)</f>
        <v>0</v>
      </c>
      <c r="D11" s="30">
        <f t="shared" si="0"/>
        <v>0</v>
      </c>
      <c r="E11" s="30">
        <f t="shared" si="0"/>
        <v>0</v>
      </c>
      <c r="F11" s="30"/>
      <c r="G11" s="30"/>
    </row>
    <row r="12" spans="1:9" ht="87.75" customHeight="1" x14ac:dyDescent="0.25">
      <c r="A12" s="119" t="s">
        <v>21</v>
      </c>
      <c r="B12" s="30">
        <v>0</v>
      </c>
      <c r="C12" s="30">
        <f>-C5*C9</f>
        <v>0</v>
      </c>
      <c r="D12" s="30">
        <f>-D5*D9</f>
        <v>0</v>
      </c>
      <c r="E12" s="30">
        <f>-E5*E9</f>
        <v>0</v>
      </c>
      <c r="F12" s="30"/>
      <c r="G12" s="30"/>
    </row>
    <row r="13" spans="1:9" s="23" customFormat="1" ht="31.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</row>
    <row r="14" spans="1:9" ht="87.6" customHeight="1" x14ac:dyDescent="0.25">
      <c r="A14" s="154" t="s">
        <v>72</v>
      </c>
      <c r="B14" s="154"/>
      <c r="C14" s="154"/>
      <c r="D14" s="154"/>
      <c r="E14" s="154"/>
      <c r="F14" s="154"/>
      <c r="G14" s="154"/>
    </row>
    <row r="15" spans="1:9" s="23" customFormat="1" ht="75" customHeight="1" x14ac:dyDescent="0.25">
      <c r="A15" s="158" t="s">
        <v>70</v>
      </c>
      <c r="B15" s="159"/>
      <c r="C15" s="159"/>
      <c r="D15" s="159"/>
      <c r="E15" s="159"/>
      <c r="F15" s="159"/>
      <c r="G15" s="160"/>
      <c r="H15" s="24"/>
      <c r="I15" s="24"/>
    </row>
    <row r="16" spans="1:9" s="23" customFormat="1" ht="31.5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</row>
    <row r="17" spans="1:9" s="95" customFormat="1" ht="79.5" customHeight="1" x14ac:dyDescent="0.25">
      <c r="A17" s="154" t="s">
        <v>13</v>
      </c>
      <c r="B17" s="154"/>
      <c r="C17" s="154"/>
      <c r="D17" s="154"/>
      <c r="E17" s="155"/>
      <c r="F17" s="154" t="s">
        <v>16</v>
      </c>
      <c r="G17" s="154"/>
    </row>
    <row r="18" spans="1:9" s="8" customFormat="1" ht="63" customHeight="1" x14ac:dyDescent="0.25">
      <c r="A18" s="156" t="s">
        <v>65</v>
      </c>
      <c r="B18" s="156"/>
      <c r="C18" s="156"/>
      <c r="D18" s="156"/>
      <c r="E18" s="157"/>
      <c r="F18" s="43" t="s">
        <v>63</v>
      </c>
      <c r="G18" s="121">
        <f>SUM(B22:E22)</f>
        <v>0</v>
      </c>
      <c r="H18" s="26"/>
      <c r="I18" s="26"/>
    </row>
    <row r="19" spans="1:9" s="8" customFormat="1" ht="63" customHeight="1" x14ac:dyDescent="0.25">
      <c r="A19" s="98" t="s">
        <v>55</v>
      </c>
      <c r="B19" s="98" t="str">
        <f t="shared" ref="B19:E20" si="1">C3</f>
        <v>Taux de remise R0</v>
      </c>
      <c r="C19" s="98" t="str">
        <f t="shared" si="1"/>
        <v>Taux de remise R1</v>
      </c>
      <c r="D19" s="98" t="str">
        <f t="shared" si="1"/>
        <v>Taux de remise R2</v>
      </c>
      <c r="E19" s="120" t="str">
        <f t="shared" si="1"/>
        <v>Taux de remise R3</v>
      </c>
      <c r="F19" s="76" t="s">
        <v>64</v>
      </c>
      <c r="G19" s="122" t="e">
        <f>'Offre - LOT 1'!$L$3</f>
        <v>#DIV/0!</v>
      </c>
      <c r="H19" s="26"/>
      <c r="I19" s="26"/>
    </row>
    <row r="20" spans="1:9" s="8" customFormat="1" ht="63" customHeight="1" x14ac:dyDescent="0.25">
      <c r="A20" s="98" t="s">
        <v>54</v>
      </c>
      <c r="B20" s="98" t="str">
        <f t="shared" si="1"/>
        <v>2.500 € HT&lt; M &lt;= 3.500 € HT</v>
      </c>
      <c r="C20" s="98" t="str">
        <f t="shared" si="1"/>
        <v>3.500 € HT&lt; M &lt;= 5.000 € HT</v>
      </c>
      <c r="D20" s="98" t="str">
        <f t="shared" si="1"/>
        <v>5.000 € HT&lt; M &lt;= 6.500 € HT</v>
      </c>
      <c r="E20" s="98" t="str">
        <f t="shared" si="1"/>
        <v>6.500 € HT &lt; M</v>
      </c>
      <c r="F20" s="24"/>
      <c r="G20" s="24"/>
      <c r="H20" s="26"/>
      <c r="I20" s="26"/>
    </row>
    <row r="21" spans="1:9" s="8" customFormat="1" ht="39.6" customHeight="1" x14ac:dyDescent="0.25">
      <c r="A21" s="98" t="s">
        <v>12</v>
      </c>
      <c r="B21" s="99">
        <v>0.5</v>
      </c>
      <c r="C21" s="99">
        <v>0.35</v>
      </c>
      <c r="D21" s="99">
        <v>0.1</v>
      </c>
      <c r="E21" s="99">
        <v>0.05</v>
      </c>
      <c r="F21" s="24"/>
      <c r="G21" s="24"/>
      <c r="H21" s="26"/>
      <c r="I21" s="26"/>
    </row>
    <row r="22" spans="1:9" s="8" customFormat="1" ht="39.6" customHeight="1" x14ac:dyDescent="0.25">
      <c r="A22" s="98" t="s">
        <v>27</v>
      </c>
      <c r="B22" s="100">
        <f>C5*B21</f>
        <v>0</v>
      </c>
      <c r="C22" s="100">
        <f>D5*C21</f>
        <v>0</v>
      </c>
      <c r="D22" s="100">
        <f>E5*D21</f>
        <v>0</v>
      </c>
      <c r="E22" s="100">
        <f>F5*E21</f>
        <v>0</v>
      </c>
      <c r="F22" s="24"/>
      <c r="G22" s="24"/>
      <c r="H22" s="26"/>
      <c r="I22" s="26"/>
    </row>
    <row r="23" spans="1:9" s="8" customFormat="1" ht="39.6" customHeight="1" x14ac:dyDescent="0.25">
      <c r="A23" s="98" t="s">
        <v>6</v>
      </c>
      <c r="B23" s="100">
        <f>C6*B21</f>
        <v>-5.0000000000000001E-3</v>
      </c>
      <c r="C23" s="100">
        <f>D6*C21</f>
        <v>-6.9999999999999993E-3</v>
      </c>
      <c r="D23" s="100">
        <f>E6*D21</f>
        <v>-4.0000000000000001E-3</v>
      </c>
      <c r="E23" s="100">
        <f>F6*E21</f>
        <v>-2.5000000000000005E-3</v>
      </c>
      <c r="F23" s="24"/>
      <c r="G23" s="24"/>
      <c r="H23" s="26"/>
      <c r="I23" s="26"/>
    </row>
  </sheetData>
  <sheetProtection formatColumns="0" formatRows="0"/>
  <mergeCells count="7">
    <mergeCell ref="A1:G1"/>
    <mergeCell ref="A2:G2"/>
    <mergeCell ref="A17:E17"/>
    <mergeCell ref="F17:G17"/>
    <mergeCell ref="A18:E18"/>
    <mergeCell ref="A14:G14"/>
    <mergeCell ref="A15:G15"/>
  </mergeCells>
  <dataValidations count="3">
    <dataValidation type="decimal" allowBlank="1" showInputMessage="1" showErrorMessage="1" error="Nombre entier ou décimal exclusivement" sqref="D6" xr:uid="{E5084F73-072A-4A6B-B79E-2D89A943A9EE}">
      <formula1>-1</formula1>
      <formula2>0</formula2>
    </dataValidation>
    <dataValidation type="decimal" operator="lessThanOrEqual" allowBlank="1" showInputMessage="1" showErrorMessage="1" sqref="D5:G5" xr:uid="{851C873B-A28B-4C51-87AF-63D15EADFBA7}">
      <formula1>C5</formula1>
    </dataValidation>
    <dataValidation type="decimal" allowBlank="1" showInputMessage="1" showErrorMessage="1" error="Nombre entier ou décimal exclusivement" prompt="Saisir une remise avec le signe - ou 0_x000a_" sqref="C5" xr:uid="{5B54A694-9C94-41F9-9E1D-2577B73398DE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1</vt:lpstr>
      <vt:lpstr>Incitation tarifaire</vt:lpstr>
      <vt:lpstr>'Incitation tarifaire'!Impression_des_titres</vt:lpstr>
      <vt:lpstr>'Offre - LOT 1'!Impression_des_titres</vt:lpstr>
      <vt:lpstr>'Incitation tarifaire'!Zone_d_impression</vt:lpstr>
      <vt:lpstr>'Offre - LOT 1'!Zone_d_impression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2026-01-12T10:50:45Z</dcterms:modified>
</cp:coreProperties>
</file>